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435" windowWidth="20490" windowHeight="10395" tabRatio="399" activeTab="3"/>
  </bookViews>
  <sheets>
    <sheet name="bac" sheetId="5" r:id="rId1"/>
    <sheet name="ampop" sheetId="4" r:id="rId2"/>
    <sheet name="Sheet1" sheetId="6" r:id="rId3"/>
    <sheet name="Sheet2" sheetId="7" r:id="rId4"/>
    <sheet name="Лист1" sheetId="8" r:id="rId5"/>
  </sheets>
  <calcPr calcId="124519"/>
</workbook>
</file>

<file path=xl/calcChain.xml><?xml version="1.0" encoding="utf-8"?>
<calcChain xmlns="http://schemas.openxmlformats.org/spreadsheetml/2006/main">
  <c r="T96" i="6"/>
  <c r="S96"/>
  <c r="R96"/>
  <c r="R95"/>
  <c r="Q97"/>
  <c r="Q96"/>
  <c r="O97"/>
  <c r="O96"/>
  <c r="E95"/>
  <c r="E36" i="7" l="1"/>
  <c r="E22"/>
  <c r="E59" i="6"/>
  <c r="E57"/>
  <c r="E55"/>
  <c r="E53"/>
  <c r="E50"/>
  <c r="E48"/>
  <c r="E46"/>
  <c r="E100"/>
  <c r="E98"/>
  <c r="J96"/>
  <c r="G96"/>
  <c r="E88"/>
  <c r="E85"/>
  <c r="E82"/>
  <c r="O83" s="1"/>
  <c r="E75"/>
  <c r="E71"/>
  <c r="E124"/>
  <c r="E122"/>
  <c r="O123" s="1"/>
  <c r="E120"/>
  <c r="E117"/>
  <c r="O118" s="1"/>
  <c r="E113"/>
  <c r="E115"/>
  <c r="O116" s="1"/>
  <c r="E109"/>
  <c r="O112" s="1"/>
  <c r="E106"/>
  <c r="O108" s="1"/>
  <c r="E104"/>
  <c r="E146"/>
  <c r="E144"/>
  <c r="E142"/>
  <c r="E140"/>
  <c r="O141" s="1"/>
  <c r="E138"/>
  <c r="O139" s="1"/>
  <c r="E136"/>
  <c r="O137" s="1"/>
  <c r="E132"/>
  <c r="O134" s="1"/>
  <c r="E129"/>
  <c r="O130" s="1"/>
  <c r="E127"/>
  <c r="E44"/>
  <c r="J31"/>
  <c r="G31"/>
  <c r="E32"/>
  <c r="E26"/>
  <c r="E34" i="7"/>
  <c r="O78" i="6"/>
  <c r="O121"/>
  <c r="E203"/>
  <c r="O204" s="1"/>
  <c r="J147"/>
  <c r="G147"/>
  <c r="O145"/>
  <c r="N211"/>
  <c r="E209"/>
  <c r="N210"/>
  <c r="J209"/>
  <c r="J210" s="1"/>
  <c r="J208"/>
  <c r="G209"/>
  <c r="G210" s="1"/>
  <c r="O208"/>
  <c r="G208"/>
  <c r="J204"/>
  <c r="G204"/>
  <c r="E205"/>
  <c r="J206"/>
  <c r="G206"/>
  <c r="R202"/>
  <c r="O202"/>
  <c r="J202"/>
  <c r="G202"/>
  <c r="O199"/>
  <c r="J199"/>
  <c r="G199"/>
  <c r="O197"/>
  <c r="J197"/>
  <c r="G197"/>
  <c r="G186"/>
  <c r="E194"/>
  <c r="O195" s="1"/>
  <c r="J195"/>
  <c r="G195"/>
  <c r="O193"/>
  <c r="J193"/>
  <c r="G193"/>
  <c r="R191"/>
  <c r="O191"/>
  <c r="J191"/>
  <c r="G191"/>
  <c r="O188"/>
  <c r="J188"/>
  <c r="G188"/>
  <c r="O186"/>
  <c r="J186"/>
  <c r="G107"/>
  <c r="J105"/>
  <c r="G105"/>
  <c r="G110"/>
  <c r="J125"/>
  <c r="G125"/>
  <c r="G121"/>
  <c r="J118"/>
  <c r="G118"/>
  <c r="J116"/>
  <c r="G116"/>
  <c r="G114"/>
  <c r="J110"/>
  <c r="O114"/>
  <c r="J114"/>
  <c r="J107"/>
  <c r="J123"/>
  <c r="G123"/>
  <c r="J121"/>
  <c r="J145"/>
  <c r="G145"/>
  <c r="G141"/>
  <c r="J137"/>
  <c r="J139"/>
  <c r="G139"/>
  <c r="J133"/>
  <c r="G137"/>
  <c r="G133"/>
  <c r="J128"/>
  <c r="G128"/>
  <c r="O143"/>
  <c r="J143"/>
  <c r="G143"/>
  <c r="J141"/>
  <c r="J130"/>
  <c r="G130"/>
  <c r="O79" i="7"/>
  <c r="J79"/>
  <c r="G79"/>
  <c r="O76"/>
  <c r="J76"/>
  <c r="G76"/>
  <c r="O74"/>
  <c r="J74"/>
  <c r="G74"/>
  <c r="O72"/>
  <c r="O71"/>
  <c r="J71"/>
  <c r="G71"/>
  <c r="J69"/>
  <c r="G69"/>
  <c r="E68"/>
  <c r="J67"/>
  <c r="G67"/>
  <c r="O64"/>
  <c r="J64"/>
  <c r="G64"/>
  <c r="O61"/>
  <c r="J61"/>
  <c r="G61"/>
  <c r="O58"/>
  <c r="J58"/>
  <c r="G58"/>
  <c r="O56"/>
  <c r="J56"/>
  <c r="G56"/>
  <c r="O53"/>
  <c r="J53"/>
  <c r="G53"/>
  <c r="O50"/>
  <c r="J50"/>
  <c r="G50"/>
  <c r="O48"/>
  <c r="J48"/>
  <c r="G48"/>
  <c r="O45"/>
  <c r="J45"/>
  <c r="G45"/>
  <c r="O43"/>
  <c r="J43"/>
  <c r="G43"/>
  <c r="J41"/>
  <c r="G41"/>
  <c r="E40"/>
  <c r="J37"/>
  <c r="G37"/>
  <c r="O37"/>
  <c r="O35"/>
  <c r="J35"/>
  <c r="G35"/>
  <c r="O33"/>
  <c r="J33"/>
  <c r="G33"/>
  <c r="O31"/>
  <c r="J31"/>
  <c r="G31"/>
  <c r="O29"/>
  <c r="J29"/>
  <c r="G29"/>
  <c r="O27"/>
  <c r="J27"/>
  <c r="G27"/>
  <c r="O25"/>
  <c r="J25"/>
  <c r="G25"/>
  <c r="J23"/>
  <c r="G23"/>
  <c r="N12"/>
  <c r="Q71" s="1"/>
  <c r="J184" i="6"/>
  <c r="G184"/>
  <c r="E183"/>
  <c r="O184" s="1"/>
  <c r="J177"/>
  <c r="G177"/>
  <c r="E176"/>
  <c r="O179" s="1"/>
  <c r="O175"/>
  <c r="O172"/>
  <c r="O170"/>
  <c r="J170"/>
  <c r="G170"/>
  <c r="O168"/>
  <c r="O167"/>
  <c r="O166"/>
  <c r="O165"/>
  <c r="J165"/>
  <c r="G165"/>
  <c r="J160"/>
  <c r="G160"/>
  <c r="E159"/>
  <c r="O162" s="1"/>
  <c r="O158"/>
  <c r="J158"/>
  <c r="G158"/>
  <c r="O156"/>
  <c r="O155"/>
  <c r="O154"/>
  <c r="J154"/>
  <c r="G154"/>
  <c r="O152"/>
  <c r="O151"/>
  <c r="J151"/>
  <c r="G151"/>
  <c r="J101"/>
  <c r="G101"/>
  <c r="O99"/>
  <c r="J99"/>
  <c r="G99"/>
  <c r="O94"/>
  <c r="O93"/>
  <c r="O92"/>
  <c r="J92"/>
  <c r="G92"/>
  <c r="J89"/>
  <c r="G89"/>
  <c r="O89"/>
  <c r="J86"/>
  <c r="G86"/>
  <c r="O86"/>
  <c r="J83"/>
  <c r="G83"/>
  <c r="O80"/>
  <c r="J80"/>
  <c r="G80"/>
  <c r="J76"/>
  <c r="G76"/>
  <c r="J72"/>
  <c r="G72"/>
  <c r="O72"/>
  <c r="O68"/>
  <c r="O67"/>
  <c r="O66"/>
  <c r="J66"/>
  <c r="G66"/>
  <c r="O64"/>
  <c r="O63"/>
  <c r="O62"/>
  <c r="J62"/>
  <c r="G62"/>
  <c r="J60"/>
  <c r="G60"/>
  <c r="J58"/>
  <c r="G58"/>
  <c r="J56"/>
  <c r="G56"/>
  <c r="J54"/>
  <c r="G54"/>
  <c r="J51"/>
  <c r="G51"/>
  <c r="J49"/>
  <c r="G49"/>
  <c r="J47"/>
  <c r="G47"/>
  <c r="J45"/>
  <c r="G45"/>
  <c r="J43"/>
  <c r="G43"/>
  <c r="J41"/>
  <c r="G41"/>
  <c r="J39"/>
  <c r="G39"/>
  <c r="J35"/>
  <c r="G35"/>
  <c r="J37"/>
  <c r="G37"/>
  <c r="J33"/>
  <c r="G33"/>
  <c r="J29"/>
  <c r="G29"/>
  <c r="J27"/>
  <c r="G27"/>
  <c r="J24"/>
  <c r="G24"/>
  <c r="J22"/>
  <c r="G22"/>
  <c r="N12"/>
  <c r="Q152" s="1"/>
  <c r="R30" l="1"/>
  <c r="S30" s="1"/>
  <c r="T30" s="1"/>
  <c r="Q43" i="7"/>
  <c r="R43" s="1"/>
  <c r="R24"/>
  <c r="S24" s="1"/>
  <c r="T24" s="1"/>
  <c r="R47"/>
  <c r="Q35"/>
  <c r="R35" s="1"/>
  <c r="Q29"/>
  <c r="R29" s="1"/>
  <c r="Q27"/>
  <c r="R27" s="1"/>
  <c r="Q25"/>
  <c r="R25" s="1"/>
  <c r="Q33"/>
  <c r="R33" s="1"/>
  <c r="Q72"/>
  <c r="Q76"/>
  <c r="R76" s="1"/>
  <c r="Q64"/>
  <c r="R64" s="1"/>
  <c r="Q61"/>
  <c r="R61" s="1"/>
  <c r="Q79"/>
  <c r="R79" s="1"/>
  <c r="Q58"/>
  <c r="R58" s="1"/>
  <c r="Q50"/>
  <c r="R50" s="1"/>
  <c r="Q48"/>
  <c r="R48" s="1"/>
  <c r="R70"/>
  <c r="Q31"/>
  <c r="R31" s="1"/>
  <c r="Q37"/>
  <c r="R37" s="1"/>
  <c r="Q74"/>
  <c r="R74" s="1"/>
  <c r="Q53"/>
  <c r="R53" s="1"/>
  <c r="R26"/>
  <c r="R40"/>
  <c r="S40" s="1"/>
  <c r="R44"/>
  <c r="R66"/>
  <c r="S66" s="1"/>
  <c r="T66" s="1"/>
  <c r="R68"/>
  <c r="S68" s="1"/>
  <c r="T68" s="1"/>
  <c r="R32"/>
  <c r="R42"/>
  <c r="S42" s="1"/>
  <c r="T42" s="1"/>
  <c r="R52"/>
  <c r="S52" s="1"/>
  <c r="T52" s="1"/>
  <c r="R63"/>
  <c r="S63" s="1"/>
  <c r="T63" s="1"/>
  <c r="R75"/>
  <c r="R22"/>
  <c r="S22" s="1"/>
  <c r="T22" s="1"/>
  <c r="R28"/>
  <c r="S28" s="1"/>
  <c r="T28" s="1"/>
  <c r="R49"/>
  <c r="R57"/>
  <c r="O135" i="6"/>
  <c r="O107"/>
  <c r="O133"/>
  <c r="O111"/>
  <c r="O110"/>
  <c r="O211"/>
  <c r="R30" i="7"/>
  <c r="S30" s="1"/>
  <c r="T30" s="1"/>
  <c r="Q56"/>
  <c r="R56" s="1"/>
  <c r="Q45"/>
  <c r="R45" s="1"/>
  <c r="S44" s="1"/>
  <c r="T44" s="1"/>
  <c r="R34"/>
  <c r="R36"/>
  <c r="R55"/>
  <c r="R73"/>
  <c r="S73" s="1"/>
  <c r="T73" s="1"/>
  <c r="R71"/>
  <c r="R60"/>
  <c r="T40"/>
  <c r="R78"/>
  <c r="S78" s="1"/>
  <c r="T78" s="1"/>
  <c r="R146" i="6"/>
  <c r="S146" s="1"/>
  <c r="T146" s="1"/>
  <c r="R144"/>
  <c r="R209"/>
  <c r="Q211"/>
  <c r="O210"/>
  <c r="R205"/>
  <c r="R207"/>
  <c r="R198"/>
  <c r="Q208"/>
  <c r="R208" s="1"/>
  <c r="R196"/>
  <c r="R201"/>
  <c r="S201" s="1"/>
  <c r="T201" s="1"/>
  <c r="Q204"/>
  <c r="R204" s="1"/>
  <c r="Q197"/>
  <c r="R197" s="1"/>
  <c r="Q206"/>
  <c r="R206" s="1"/>
  <c r="S205" s="1"/>
  <c r="T205" s="1"/>
  <c r="Q199"/>
  <c r="R199" s="1"/>
  <c r="R203"/>
  <c r="O206"/>
  <c r="R185"/>
  <c r="R194"/>
  <c r="R187"/>
  <c r="R192"/>
  <c r="Q186"/>
  <c r="R186" s="1"/>
  <c r="Q195"/>
  <c r="R195" s="1"/>
  <c r="R190"/>
  <c r="S190" s="1"/>
  <c r="T190" s="1"/>
  <c r="Q188"/>
  <c r="R188" s="1"/>
  <c r="Q193"/>
  <c r="R193" s="1"/>
  <c r="Q118"/>
  <c r="R118" s="1"/>
  <c r="R120"/>
  <c r="Q125"/>
  <c r="R125" s="1"/>
  <c r="Q123"/>
  <c r="R123" s="1"/>
  <c r="R121"/>
  <c r="Q110"/>
  <c r="R104"/>
  <c r="S104" s="1"/>
  <c r="T104" s="1"/>
  <c r="Q116"/>
  <c r="R116" s="1"/>
  <c r="Q114"/>
  <c r="R114" s="1"/>
  <c r="Q111"/>
  <c r="R124"/>
  <c r="R117"/>
  <c r="O74"/>
  <c r="R122"/>
  <c r="R106"/>
  <c r="R113"/>
  <c r="R115"/>
  <c r="R79"/>
  <c r="R159"/>
  <c r="Q107"/>
  <c r="Q112"/>
  <c r="R82"/>
  <c r="R91"/>
  <c r="Q108"/>
  <c r="R109"/>
  <c r="O125"/>
  <c r="R50"/>
  <c r="S50" s="1"/>
  <c r="T50" s="1"/>
  <c r="R75"/>
  <c r="R132"/>
  <c r="R129"/>
  <c r="R153"/>
  <c r="R176"/>
  <c r="O84"/>
  <c r="R23"/>
  <c r="S23" s="1"/>
  <c r="T23" s="1"/>
  <c r="R61"/>
  <c r="Q93"/>
  <c r="Q167"/>
  <c r="Q134"/>
  <c r="O73"/>
  <c r="R36"/>
  <c r="S36" s="1"/>
  <c r="T36" s="1"/>
  <c r="R65"/>
  <c r="Q145"/>
  <c r="R145" s="1"/>
  <c r="R85"/>
  <c r="Q143"/>
  <c r="R143" s="1"/>
  <c r="Q141"/>
  <c r="R141" s="1"/>
  <c r="Q156"/>
  <c r="Q94"/>
  <c r="R57"/>
  <c r="S57" s="1"/>
  <c r="T57" s="1"/>
  <c r="Q139"/>
  <c r="R139" s="1"/>
  <c r="Q172"/>
  <c r="R157"/>
  <c r="R127"/>
  <c r="S127" s="1"/>
  <c r="T127" s="1"/>
  <c r="Q135"/>
  <c r="Q68"/>
  <c r="Q137"/>
  <c r="R137" s="1"/>
  <c r="R28"/>
  <c r="S28" s="1"/>
  <c r="T28" s="1"/>
  <c r="R34"/>
  <c r="S34" s="1"/>
  <c r="T34" s="1"/>
  <c r="Q133"/>
  <c r="Q165"/>
  <c r="Q66"/>
  <c r="Q80"/>
  <c r="R80" s="1"/>
  <c r="Q160"/>
  <c r="Q86"/>
  <c r="R86" s="1"/>
  <c r="Q177"/>
  <c r="Q166"/>
  <c r="R32"/>
  <c r="S32" s="1"/>
  <c r="T32" s="1"/>
  <c r="R48"/>
  <c r="S48" s="1"/>
  <c r="T48" s="1"/>
  <c r="R55"/>
  <c r="S55" s="1"/>
  <c r="T55" s="1"/>
  <c r="R164"/>
  <c r="R140"/>
  <c r="Q179"/>
  <c r="Q73"/>
  <c r="Q74"/>
  <c r="R21"/>
  <c r="S21" s="1"/>
  <c r="T21" s="1"/>
  <c r="R42"/>
  <c r="S42" s="1"/>
  <c r="T42" s="1"/>
  <c r="R59"/>
  <c r="S59" s="1"/>
  <c r="T59" s="1"/>
  <c r="R100"/>
  <c r="R150"/>
  <c r="O160"/>
  <c r="R169"/>
  <c r="R183"/>
  <c r="R136"/>
  <c r="Q72"/>
  <c r="Q78"/>
  <c r="O77"/>
  <c r="Q76"/>
  <c r="Q155"/>
  <c r="R40"/>
  <c r="S40" s="1"/>
  <c r="T40" s="1"/>
  <c r="Q64"/>
  <c r="Q83"/>
  <c r="Q210"/>
  <c r="Q63"/>
  <c r="Q101"/>
  <c r="R101" s="1"/>
  <c r="Q99"/>
  <c r="R99" s="1"/>
  <c r="R71"/>
  <c r="R88"/>
  <c r="R138"/>
  <c r="R142"/>
  <c r="R26"/>
  <c r="S26" s="1"/>
  <c r="T26" s="1"/>
  <c r="R53"/>
  <c r="S53" s="1"/>
  <c r="T53" s="1"/>
  <c r="Q130"/>
  <c r="R130" s="1"/>
  <c r="Q77"/>
  <c r="Q158"/>
  <c r="R158" s="1"/>
  <c r="Q151"/>
  <c r="R151" s="1"/>
  <c r="Q84"/>
  <c r="Q162"/>
  <c r="R38"/>
  <c r="S38" s="1"/>
  <c r="T38" s="1"/>
  <c r="R98"/>
  <c r="Q184"/>
  <c r="R184" s="1"/>
  <c r="R46"/>
  <c r="S46" s="1"/>
  <c r="T46" s="1"/>
  <c r="Q92"/>
  <c r="Q168"/>
  <c r="Q175"/>
  <c r="R44"/>
  <c r="S44" s="1"/>
  <c r="T44" s="1"/>
  <c r="S26" i="7"/>
  <c r="T26" s="1"/>
  <c r="S32"/>
  <c r="T32" s="1"/>
  <c r="O101" i="6"/>
  <c r="O177"/>
  <c r="Q90"/>
  <c r="Q170"/>
  <c r="Q67"/>
  <c r="Q62"/>
  <c r="Q182"/>
  <c r="Q89"/>
  <c r="O76"/>
  <c r="O90"/>
  <c r="O182"/>
  <c r="Q154"/>
  <c r="S34" i="7" l="1"/>
  <c r="T34" s="1"/>
  <c r="S47"/>
  <c r="T47" s="1"/>
  <c r="S75"/>
  <c r="T75" s="1"/>
  <c r="S55"/>
  <c r="T55" s="1"/>
  <c r="S60"/>
  <c r="T60" s="1"/>
  <c r="S36"/>
  <c r="T36" s="1"/>
  <c r="S49"/>
  <c r="T49" s="1"/>
  <c r="S57"/>
  <c r="T57" s="1"/>
  <c r="S70"/>
  <c r="T70" s="1"/>
  <c r="S144" i="6"/>
  <c r="T144" s="1"/>
  <c r="S113"/>
  <c r="T113" s="1"/>
  <c r="S196"/>
  <c r="T196" s="1"/>
  <c r="R210"/>
  <c r="S209" s="1"/>
  <c r="T209" s="1"/>
  <c r="S203"/>
  <c r="T203" s="1"/>
  <c r="S198"/>
  <c r="T198" s="1"/>
  <c r="S207"/>
  <c r="T207" s="1"/>
  <c r="S138"/>
  <c r="T138" s="1"/>
  <c r="S117"/>
  <c r="T117" s="1"/>
  <c r="S185"/>
  <c r="T185" s="1"/>
  <c r="S187"/>
  <c r="T187" s="1"/>
  <c r="S124"/>
  <c r="T124" s="1"/>
  <c r="S194"/>
  <c r="T194" s="1"/>
  <c r="S192"/>
  <c r="T192" s="1"/>
  <c r="S120"/>
  <c r="T120" s="1"/>
  <c r="R110"/>
  <c r="S109" s="1"/>
  <c r="T109" s="1"/>
  <c r="S122"/>
  <c r="T122" s="1"/>
  <c r="S115"/>
  <c r="T115" s="1"/>
  <c r="S136"/>
  <c r="T136" s="1"/>
  <c r="S98"/>
  <c r="T98" s="1"/>
  <c r="R89"/>
  <c r="S88" s="1"/>
  <c r="T88" s="1"/>
  <c r="S129"/>
  <c r="T129" s="1"/>
  <c r="S140"/>
  <c r="T140" s="1"/>
  <c r="R107"/>
  <c r="S106" s="1"/>
  <c r="T106" s="1"/>
  <c r="S79"/>
  <c r="T79" s="1"/>
  <c r="R170"/>
  <c r="S169" s="1"/>
  <c r="T169" s="1"/>
  <c r="S142"/>
  <c r="T142" s="1"/>
  <c r="R177"/>
  <c r="S176" s="1"/>
  <c r="T176" s="1"/>
  <c r="R66"/>
  <c r="S65" s="1"/>
  <c r="T65" s="1"/>
  <c r="S100"/>
  <c r="T100" s="1"/>
  <c r="R92"/>
  <c r="S91" s="1"/>
  <c r="T91" s="1"/>
  <c r="S157"/>
  <c r="T157" s="1"/>
  <c r="S150"/>
  <c r="T150" s="1"/>
  <c r="S85"/>
  <c r="T85" s="1"/>
  <c r="R133"/>
  <c r="S132" s="1"/>
  <c r="T132" s="1"/>
  <c r="R76"/>
  <c r="S75" s="1"/>
  <c r="T75" s="1"/>
  <c r="R154"/>
  <c r="S153" s="1"/>
  <c r="T153" s="1"/>
  <c r="R72"/>
  <c r="S71" s="1"/>
  <c r="T71" s="1"/>
  <c r="R160"/>
  <c r="S159" s="1"/>
  <c r="T159" s="1"/>
  <c r="R62"/>
  <c r="S61" s="1"/>
  <c r="T61" s="1"/>
  <c r="R83"/>
  <c r="S82" s="1"/>
  <c r="T82" s="1"/>
  <c r="R165"/>
  <c r="S164" s="1"/>
  <c r="T164" s="1"/>
  <c r="S183"/>
  <c r="T183" s="1"/>
  <c r="T38" i="7"/>
  <c r="T81" l="1"/>
  <c r="T148" i="6"/>
  <c r="T212"/>
  <c r="T102"/>
  <c r="T69"/>
  <c r="T213" l="1"/>
  <c r="T82" i="7"/>
  <c r="T83" s="1"/>
  <c r="T84" s="1"/>
  <c r="T214" i="6"/>
  <c r="T215" s="1"/>
  <c r="T216" l="1"/>
  <c r="T217" s="1"/>
  <c r="T218" s="1"/>
  <c r="T85" i="7"/>
  <c r="T86" s="1"/>
  <c r="D11" i="4" l="1"/>
  <c r="P10" i="6"/>
  <c r="P10" i="7"/>
  <c r="D12" i="4"/>
  <c r="H12" s="1"/>
  <c r="H11" l="1"/>
  <c r="H13" s="1"/>
  <c r="D13"/>
  <c r="D16" l="1"/>
  <c r="H16" l="1"/>
  <c r="D17"/>
  <c r="H17" l="1"/>
  <c r="H36" s="1"/>
  <c r="D25" i="5" s="1"/>
  <c r="D18" i="4"/>
  <c r="D21" l="1"/>
  <c r="H18"/>
  <c r="G22" s="1"/>
  <c r="H21" l="1"/>
  <c r="D23"/>
  <c r="D24" s="1"/>
  <c r="H22"/>
  <c r="G23"/>
  <c r="G24" s="1"/>
  <c r="D30" l="1"/>
  <c r="H24"/>
  <c r="H23"/>
  <c r="D32" l="1"/>
  <c r="D33" l="1"/>
  <c r="D23" i="5"/>
  <c r="G29" i="4"/>
  <c r="D24" i="5"/>
  <c r="H29" i="4" l="1"/>
  <c r="H30" s="1"/>
  <c r="G30"/>
  <c r="D34"/>
  <c r="H32" l="1"/>
  <c r="G32"/>
  <c r="D22" i="5"/>
  <c r="G33" i="4" l="1"/>
  <c r="H33" s="1"/>
  <c r="G34" l="1"/>
  <c r="H34" s="1"/>
  <c r="H35" s="1"/>
  <c r="D4" s="1"/>
  <c r="A21" i="5" s="1"/>
</calcChain>
</file>

<file path=xl/sharedStrings.xml><?xml version="1.0" encoding="utf-8"?>
<sst xmlns="http://schemas.openxmlformats.org/spreadsheetml/2006/main" count="725" uniqueCount="379">
  <si>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</si>
  <si>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</si>
  <si>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</si>
  <si>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</si>
  <si>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</si>
  <si>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</si>
  <si>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</si>
  <si>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</si>
  <si>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</si>
  <si>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</si>
  <si>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</si>
  <si>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</si>
  <si>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</si>
  <si>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</si>
  <si>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</si>
  <si>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</si>
  <si>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</si>
  <si>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</si>
  <si>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</si>
  <si>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t>Ø»ù»Ý. ß³Ñ³·áñÍÙ³Ý ÙÇ³íáñÁ 
éáõµ./Ñ³½³ñ ¹ñ³Ù</t>
  </si>
  <si>
    <t>ø³Ý³ÏÁ  ÙÇ³íáñÇ Ñ³Ù³ñ</t>
  </si>
  <si>
    <t/>
  </si>
  <si>
    <t>E27-78</t>
  </si>
  <si>
    <t>19-2</t>
  </si>
  <si>
    <t>Բետոնե եզրաքարերի տեղադրում  բետոնե հիմքի վրա 150x300մմ կտրվածքով</t>
  </si>
  <si>
    <t>100մ</t>
  </si>
  <si>
    <t>մ</t>
  </si>
  <si>
    <t>մ3</t>
  </si>
  <si>
    <t>100մ2</t>
  </si>
  <si>
    <t>մ2</t>
  </si>
  <si>
    <t>կողապատում</t>
  </si>
  <si>
    <t>շին. հեղյուս</t>
  </si>
  <si>
    <t>կգ</t>
  </si>
  <si>
    <t>տախտակներ 3С 40մմ</t>
  </si>
  <si>
    <t>հատ</t>
  </si>
  <si>
    <t>ջուր</t>
  </si>
  <si>
    <t>տ</t>
  </si>
  <si>
    <t>E1-1586</t>
  </si>
  <si>
    <t>22-8</t>
  </si>
  <si>
    <t>1000մ3</t>
  </si>
  <si>
    <t>C310-15</t>
  </si>
  <si>
    <t>Տեղափոխում մինչև 15 կմ</t>
  </si>
  <si>
    <t>E1-968</t>
  </si>
  <si>
    <t>81-2</t>
  </si>
  <si>
    <t>100մ3</t>
  </si>
  <si>
    <t>Ընդամենը</t>
  </si>
  <si>
    <t>Վերադիր ծախսեր</t>
  </si>
  <si>
    <t>Շահույթ</t>
  </si>
  <si>
    <t>Ընդամենը նախահաշվով</t>
  </si>
  <si>
    <t>Կազմեց`</t>
  </si>
  <si>
    <t xml:space="preserve">Ð²ì²ø Ü²Ê²Ð²ÞÆì </t>
  </si>
  <si>
    <t xml:space="preserve">²Ù÷á÷     Ý³Ë³Ñ³ßí³ÛÇÝ Ñ³ßí³ñÏÁ                                </t>
  </si>
  <si>
    <t>¹¹ Ñ/Ñ</t>
  </si>
  <si>
    <t>Ü³Ë³Ñ³ßíÇ Ñ³Ù³ñÁ</t>
  </si>
  <si>
    <t>¶ÉËÇ, ûµÛ»ÏïÇ, ³ßË³ï³ÝùÇ ¨ Í³Ëë»ñÇ ³Ýí³ÝáõÙÁ</t>
  </si>
  <si>
    <t>Ü³Ë³Ñ³ßíÇ ³ñÅ»ùÁ, Ñ³½³ñ ¹ñ³Ù</t>
  </si>
  <si>
    <t>Ü³Ë³Ñ³ßíÇ ÁÝ¹Ñ³Ýáõñ  Ñ³½³ñ ¹ñ³Ù</t>
  </si>
  <si>
    <t>ßÇÝ³ñ³ñ³Ï³Ý ³ßË³ï³ÝùÝ»ñ</t>
  </si>
  <si>
    <t>ÙáÝï³Å³ÛÇÝ ³ßË³ï³ÝùÝ»ñ</t>
  </si>
  <si>
    <t>³ÛÉ Í³Ëë»ñ</t>
  </si>
  <si>
    <t xml:space="preserve">¶ÉáõË II     </t>
  </si>
  <si>
    <t>ÞÇÝ³ñ³ñáõÃÛ³Ý ÑÇÙÝ³Ï³Ý ûµÛ»ÏïÝ»ñ</t>
  </si>
  <si>
    <t xml:space="preserve"> Ý³Ë³Ñ³ßÇí              N 2-1</t>
  </si>
  <si>
    <t>ÞÇÝ³ñ³ñ³Ï³Ý ³ßË³ï³ÝùÝ»ñ</t>
  </si>
  <si>
    <t xml:space="preserve">ÀÝ¹³Ù»ÝÁ ·ÉáõË II  </t>
  </si>
  <si>
    <t xml:space="preserve">¶ÉáõË VIII     </t>
  </si>
  <si>
    <t>Ä³Ù³Ý³Ï³íáñ ß»Ýù»ñ ¨ ßÇÝáõÃÛáõÝÝ»ñ</t>
  </si>
  <si>
    <t>Ðñ³Ù³Ý N 69  1,5.0,8=1,2%</t>
  </si>
  <si>
    <t xml:space="preserve">Ä³Ù³Ý³Ï³íáñ ß»Ýù»ñ ¨ ßÇÝáõÃÛáõÝÝ»ñ  </t>
  </si>
  <si>
    <t xml:space="preserve">ÀÝ¹³Ù»ÝÁ ·ÉáõË VIII  </t>
  </si>
  <si>
    <t xml:space="preserve">ÀÝ¹³Ù»ÝÁ II-VIII ·ÉáõË  </t>
  </si>
  <si>
    <t xml:space="preserve">¶ÉáõË IX    </t>
  </si>
  <si>
    <t>²ÛÉ ³ßË³ï³ÝùÝ»ñ ¨ Í³Ëë»ñ</t>
  </si>
  <si>
    <t>Ðñ³Ù³Ý N 68         0,8 . 0,8=0,64%</t>
  </si>
  <si>
    <t>²ßË³ï³ÝùÝ»ñÇ Ï³ï³ñáõÙ ÓÙ»é³ÛÇÝ  å³ÛÙ³ÝÝ»ñáõÙ</t>
  </si>
  <si>
    <t>ÞÇÝ. ³ÕµÇ ï»Õ³÷áËÙ³Ý Í³Ëë»ñ</t>
  </si>
  <si>
    <t>ÀÝ¹³Ù»ÝÁ ·ÉáõË IX</t>
  </si>
  <si>
    <t xml:space="preserve">ÀÝ¹³Ù»ÝÁ II-IX ·ÉáõË  </t>
  </si>
  <si>
    <t xml:space="preserve">¶ÉáõË X    </t>
  </si>
  <si>
    <t>Ð»ÕÇÝ³Ï³ÛÇÝ ¨ ï»ËÝÇÏ³Ï³Ý ÑëÏáÕáõÃÛáõÝ</t>
  </si>
  <si>
    <t>ê³ÑÙ³Ýí³Í  ÝáñÙ 0,6%</t>
  </si>
  <si>
    <t>Ð»ÕÇÝ³Ï³ÛÇÝ   ÑëÏáÕáõÃÛáõÝ</t>
  </si>
  <si>
    <t>ê³ÑÙ³Ýí³Í  ÝáñÙ 2.0%</t>
  </si>
  <si>
    <t>î»ËÝÇÏ³Ï³Ý   ÑëÏáÕáõÃÛáõÝ</t>
  </si>
  <si>
    <t>ÀÝ¹³Ù»ÝÁ ·ÉáõË X</t>
  </si>
  <si>
    <t xml:space="preserve">ÀÝ¹³Ù»ÝÁ I-X ·ÉáõË  </t>
  </si>
  <si>
    <t>ê³ÑÙ³Ýí³Í   ÝáñÙ 3%</t>
  </si>
  <si>
    <t>âÝ³Ë³ï»ëí³Í Í³Ëë»ñ</t>
  </si>
  <si>
    <t>ÀÜ¸²ØºÜÀª Áëï Ñ³í³ù Ý³Ë³Ñ³ßíÇ</t>
  </si>
  <si>
    <t>²²Ð 20%</t>
  </si>
  <si>
    <t>²Ø´àÔæÀª Áëï Ñ³í³ù Ý³Ë³Ñ³ßíÇ</t>
  </si>
  <si>
    <t>ÀÝ¹³Ù»ÝÁ</t>
  </si>
  <si>
    <t>Այդ թվում վերադարձվող գումարը</t>
  </si>
  <si>
    <r>
      <t>ë³ñù³íáñ</t>
    </r>
    <r>
      <rPr>
        <b/>
        <sz val="9"/>
        <rFont val="Arial Unicode"/>
        <family val="2"/>
      </rPr>
      <t>ում, գույք</t>
    </r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</si>
  <si>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</si>
  <si>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</si>
  <si>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</si>
  <si>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</si>
  <si>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</si>
  <si>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</si>
  <si>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</si>
  <si>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</si>
  <si>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</si>
  <si>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</si>
  <si>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</si>
  <si>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</si>
  <si>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 xml:space="preserve"> Íñ³·ñÇ ÁÝ¹Ñ³Ýáõñ Ý³Ë³Ñ³ßí³ÛÇÝ ³ñÅ»ùÁ Ï³½ÙáõÙ ¿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</si>
  <si>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</si>
  <si>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</si>
  <si>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</si>
  <si>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</si>
  <si>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</si>
  <si>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Î³½Ù»ó`</t>
  </si>
  <si>
    <t xml:space="preserve">     èáõµÉáõó ¹ñ³ÙÇ ³ÝóÙ³Ý ·áñÍ³ÏÇóÁ Ñ³ßí³ñÏí³Í ¿ ³ßË³ïáÕÝ»ñÇ ³Ùë³Ï³Ý 209.498 Ñ³½© ¹ñ³Ù</t>
  </si>
  <si>
    <t>úµÛ»ÏïÇ ³Ýí³ÝáõÙÁ -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</si>
  <si>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</si>
  <si>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</si>
  <si>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</si>
  <si>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</si>
  <si>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</si>
  <si>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Քանդման աշխատանքներ</t>
  </si>
  <si>
    <t>E46-99</t>
  </si>
  <si>
    <t>Բետոնե հատակի քանդում</t>
  </si>
  <si>
    <t>29-1</t>
  </si>
  <si>
    <t>маф1-32 կիռ</t>
  </si>
  <si>
    <t>E46-96</t>
  </si>
  <si>
    <t>Թիթեղյա ծածկերի ապամոնտաժում</t>
  </si>
  <si>
    <t>28-2</t>
  </si>
  <si>
    <t xml:space="preserve">E9-80 </t>
  </si>
  <si>
    <t>10-12</t>
  </si>
  <si>
    <t>գմ</t>
  </si>
  <si>
    <t>E46-109</t>
  </si>
  <si>
    <t>31-2</t>
  </si>
  <si>
    <t>23-223</t>
  </si>
  <si>
    <t>E1-1129</t>
  </si>
  <si>
    <t>Տեղանքի հորիզոնական հարթեցում</t>
  </si>
  <si>
    <t>116-2</t>
  </si>
  <si>
    <t>E1-965</t>
  </si>
  <si>
    <t>Հողի քանդում ձեռքով տեղանքի հարթեցման համաև</t>
  </si>
  <si>
    <t>80-7</t>
  </si>
  <si>
    <t>E1-964</t>
  </si>
  <si>
    <t>80-6</t>
  </si>
  <si>
    <t>Բուսահողի մշակում 0,65մ3 շերեփի տարողությամբ էքսկավատորով բարձելով ավտոինքնաթափեր</t>
  </si>
  <si>
    <t>C310-35</t>
  </si>
  <si>
    <t>Բուսահողի տեղափոխում  35 կմ-ից</t>
  </si>
  <si>
    <t>E1-1611</t>
  </si>
  <si>
    <t>29-5</t>
  </si>
  <si>
    <t>E1-960</t>
  </si>
  <si>
    <t>խրամուղու  փոսորակի մշակում եզրաքարերի հիմքերի տակ</t>
  </si>
  <si>
    <t>80-2</t>
  </si>
  <si>
    <t>փոսորակի փորում ճաղաշարի հիմքերի համար</t>
  </si>
  <si>
    <t>E6-2-4</t>
  </si>
  <si>
    <t>1-2</t>
  </si>
  <si>
    <t>ծանր բետոն 200</t>
  </si>
  <si>
    <t>տախտակներ</t>
  </si>
  <si>
    <t>E6-20-4</t>
  </si>
  <si>
    <t>1-20</t>
  </si>
  <si>
    <t>ցեմենտային շաղախ</t>
  </si>
  <si>
    <t>Հողի ետլիցք</t>
  </si>
  <si>
    <t>E11-6</t>
  </si>
  <si>
    <t>1-6</t>
  </si>
  <si>
    <t>բազալտե խիճ 20-40մմ</t>
  </si>
  <si>
    <t>բազալտե խիճ 5-10մմ</t>
  </si>
  <si>
    <t>E6-1-2</t>
  </si>
  <si>
    <t>1-1</t>
  </si>
  <si>
    <t>բետոն B15</t>
  </si>
  <si>
    <t>E27-79</t>
  </si>
  <si>
    <t>Բետոնե եզրաքարերի տեղադրում  բետոնե հիմքի վրա 80x200մմ կտրվածքով</t>
  </si>
  <si>
    <t>19-2-9</t>
  </si>
  <si>
    <t>E27-22-1</t>
  </si>
  <si>
    <t>Բազալտե խճի շերտ մայթի սալիկների տակ 100մմ</t>
  </si>
  <si>
    <t>բազալտե խիճ 20-40մմ ֆրակցիայի</t>
  </si>
  <si>
    <t>7-4</t>
  </si>
  <si>
    <t>E11-132</t>
  </si>
  <si>
    <t>Մայթի ալիկներ 40մմ գունավոր</t>
  </si>
  <si>
    <t>20-1</t>
  </si>
  <si>
    <t>մայթի ալիկներ 40մմ գունավոր</t>
  </si>
  <si>
    <t>ցեմենտ. ավազային խարնորդ</t>
  </si>
  <si>
    <t>E48-168 E48-169</t>
  </si>
  <si>
    <t>Բուսահողի և կարմիր ավազի խարնորդ 100մմ հաստ * 4/1 հարաբ.</t>
  </si>
  <si>
    <t>18-4</t>
  </si>
  <si>
    <t>E48-214</t>
  </si>
  <si>
    <t>Կանաչապատում</t>
  </si>
  <si>
    <t>18-6</t>
  </si>
  <si>
    <t>սերմեր</t>
  </si>
  <si>
    <t>E9-234</t>
  </si>
  <si>
    <t>38-6</t>
  </si>
  <si>
    <t>E15-614</t>
  </si>
  <si>
    <t>Մետաղական ճաղաշարի ներկում երկու անգամ</t>
  </si>
  <si>
    <t>164-8</t>
  </si>
  <si>
    <t>յուղային ներկեր</t>
  </si>
  <si>
    <t>Խճե տապաստի իրականացում նստարանների տակ</t>
  </si>
  <si>
    <t>E6-16-4</t>
  </si>
  <si>
    <t>1-16</t>
  </si>
  <si>
    <t>C124-1</t>
  </si>
  <si>
    <t>Ամրան AI դասի 6մմ</t>
  </si>
  <si>
    <t>Խճե տապաստի իրականացում 100մմ</t>
  </si>
  <si>
    <t>Տոմետ 40մմ գունավոր</t>
  </si>
  <si>
    <t>E6-127-4</t>
  </si>
  <si>
    <t>Բետոնե գոտի B15 դասի բետոնից 150х300մմ</t>
  </si>
  <si>
    <t>13-3</t>
  </si>
  <si>
    <t>E9-88</t>
  </si>
  <si>
    <t>Զրուցարանի մետաղական կոնստրուկցիաների  մոնտաժում</t>
  </si>
  <si>
    <t>11-7</t>
  </si>
  <si>
    <t>E9-24</t>
  </si>
  <si>
    <t>Գունավոր պրոֆիլավոր թիթեղներից КП25-0,55</t>
  </si>
  <si>
    <t>4-1</t>
  </si>
  <si>
    <t>Մետաղական մասերի ներկում երկու անգամ</t>
  </si>
  <si>
    <t>Ջրամատակարարում և ջրահեռացում</t>
  </si>
  <si>
    <t>E1-961</t>
  </si>
  <si>
    <t>խրամուղու ևմշակում ձեռքով III կարգի գրունտներում</t>
  </si>
  <si>
    <t>80-3</t>
  </si>
  <si>
    <t>E23-1</t>
  </si>
  <si>
    <t>Խողովակների տակ ավազե հիմքի իրականացում</t>
  </si>
  <si>
    <t>ավազ</t>
  </si>
  <si>
    <t>E22-64</t>
  </si>
  <si>
    <t>5-1</t>
  </si>
  <si>
    <t>20մմ տրամագծի պողպատե խողովակի տեղադրում</t>
  </si>
  <si>
    <t>պողպատե խողովակ 20մմ</t>
  </si>
  <si>
    <t>E22-383</t>
  </si>
  <si>
    <t>20մմ տրամաչափի պողպատե փականի տեղադրում</t>
  </si>
  <si>
    <t>25-1</t>
  </si>
  <si>
    <t>20մմ պողպատե փական</t>
  </si>
  <si>
    <t>50մմ տրամաչափի պողպատե փականի տեղադրում</t>
  </si>
  <si>
    <t>50մմ պողպատե փական</t>
  </si>
  <si>
    <t>E22-362</t>
  </si>
  <si>
    <t>պողպատե ձևավոր մասերի տեղադրում</t>
  </si>
  <si>
    <t>22-5</t>
  </si>
  <si>
    <t>պողպատե ձևավոր մասեր</t>
  </si>
  <si>
    <t>պողպատե ձևավոր մասերի ներկում երկու անգամ</t>
  </si>
  <si>
    <t>ավազե բարձիկ իրականացում 100մմ հաստ.</t>
  </si>
  <si>
    <t>E22-117</t>
  </si>
  <si>
    <t>20մմ պոլիէթիլենային խողովակների տեղադրում</t>
  </si>
  <si>
    <t>8-1</t>
  </si>
  <si>
    <t>20մմ պոլիէթիլենային խողովակներ</t>
  </si>
  <si>
    <t>ի.տ.</t>
  </si>
  <si>
    <t>20մմ պոլիէթիլենային ձևավոր մասեր</t>
  </si>
  <si>
    <t>20մմ պոլիէթիլենային ձևավոր մասերի</t>
  </si>
  <si>
    <t>E22-368</t>
  </si>
  <si>
    <t>12մմ տրամաչափի նիկելապպատ փողրակ ցայտաղբյուրի</t>
  </si>
  <si>
    <t>24-1</t>
  </si>
  <si>
    <t>12մմ տրամաչափի նիկելապպատ փողրակ</t>
  </si>
  <si>
    <t>E22-397</t>
  </si>
  <si>
    <t>Միացում գոյություն ունեցող գծին 50մմ)</t>
  </si>
  <si>
    <t>27-1</t>
  </si>
  <si>
    <t>խողովակներ 50մմ</t>
  </si>
  <si>
    <t>E16-269</t>
  </si>
  <si>
    <t>100մմ տրամագծի  պոլիէթիլենե խողովակների տեղադրում</t>
  </si>
  <si>
    <t>24-8</t>
  </si>
  <si>
    <t>պոլիէթիլենային խողովակներ 100մմ</t>
  </si>
  <si>
    <t>100մմ պոլիէթիլենային ձևավոր մասեր</t>
  </si>
  <si>
    <t>100մմ պոլիէթիլենային ձևավոր մասերի</t>
  </si>
  <si>
    <t>E17-36</t>
  </si>
  <si>
    <t>Չժանգոտվող պողպատից տռապ 50մմ</t>
  </si>
  <si>
    <t>լրակազմ</t>
  </si>
  <si>
    <t>1-9</t>
  </si>
  <si>
    <t>E16-218</t>
  </si>
  <si>
    <t>Միացում գոյություն ունեցող  կոյուղու հորին</t>
  </si>
  <si>
    <t>21-2</t>
  </si>
  <si>
    <t>Խճե տապաստի իրականացում ցայտաղբյուրի տակ</t>
  </si>
  <si>
    <t>E6-86</t>
  </si>
  <si>
    <t>Փռվածքի շերտերի ամրանավորում A3 10մմ</t>
  </si>
  <si>
    <t>9-10</t>
  </si>
  <si>
    <t>ամրան A3 10մմ</t>
  </si>
  <si>
    <t>Բետոնե հարթակի իրականացում B15 դասի բետոնից</t>
  </si>
  <si>
    <t>E17-91</t>
  </si>
  <si>
    <t>Բազալտե զարթանախշերով  ցայտաղբյուրի տեղադրում</t>
  </si>
  <si>
    <t>7</t>
  </si>
  <si>
    <t>կոմպլեկտ</t>
  </si>
  <si>
    <t xml:space="preserve"> Ý³Ë³Ñ³ßÇí              N 2-2</t>
  </si>
  <si>
    <t>ոռոքում, ցայտաղբյուրի տեղադրում. ջրամատակարարում և ջրահեռացում</t>
  </si>
  <si>
    <t>Երևան քաղաքի Աջափնյակ վարչական շրջանի շենքերի բակում զբոսայգիների և խաղահրապարակների կառուցում</t>
  </si>
  <si>
    <t>î»Õ³ÛÇÝ Ý³Ë³Ñ³ßÇí ÃÇí 2-1</t>
  </si>
  <si>
    <t>î»Õ³ÛÇÝ Ý³Ë³Ñ³ßÇí ÃÇí 2-2</t>
  </si>
  <si>
    <t xml:space="preserve">1984 ÃíÇ ·Ý»ñáí »õ í»ñ³Ñ³ßí³ñÏí³Í 2015Ã© ·Ý»ñáí« Ñ³Ù³Ó³ÛÝ éáõµÉáõó ¹ñ³ÙÇ ³ÝóÙ³Ý </t>
  </si>
  <si>
    <t xml:space="preserve">   ÜÛáõÃ»ñÇ ³ñÅ»ùÝ»ñÁ í»ñóí³Í »Ý ýÇÝ³ÝëÝ»ñÇ Ý³Ë³ñ³ñáõÃÛ³Ý ÏáÕÙÇó Ññ³ï³ñ³Ïí³Í 2015Ã. N8</t>
  </si>
  <si>
    <t>ï»Õ»Ï³·ñÇó »õ 2015Ã. ßáõÏ³Û³Ï³Ý ³ñÅ»ùÝ»ñÇó, ¹ñ³Ýó ³í»É³óí³Í` 5% ³ÛÉ ÝÛáõÃ»ñ« 5.72%</t>
  </si>
  <si>
    <t>ոռոգում</t>
  </si>
  <si>
    <t>Î³½Ùí³Í ¿ 2015Ã. ·Ý»ñáí</t>
  </si>
  <si>
    <t>ոռոգում, ցայտաղբյուրի տեղադրում. ջրամատակարարում և ջրահեռացում</t>
  </si>
  <si>
    <t>Ճաղաշարի բետոնե հիմքերի իրականացում M-200 դասի բետոնից</t>
  </si>
  <si>
    <t>Հողի փռում տեղում</t>
  </si>
  <si>
    <t>Ս.Միրզոյան</t>
  </si>
  <si>
    <t>III կարգի  գրունի քանդում</t>
  </si>
  <si>
    <t>E11-2</t>
  </si>
  <si>
    <t>Գրունտի տոփանում խճով</t>
  </si>
  <si>
    <t>խիճ բազալտե 40-70 ֆրակցիայի</t>
  </si>
  <si>
    <t>Հիմքերի կառուցում բետոնե B15 դասի</t>
  </si>
  <si>
    <t>ծանր բետոն B15</t>
  </si>
  <si>
    <t>E9-247</t>
  </si>
  <si>
    <t>Մետաղական աղբամանի իրականացում</t>
  </si>
  <si>
    <t>45-1</t>
  </si>
  <si>
    <t>էլեկտրոդ</t>
  </si>
  <si>
    <t>Շուկա</t>
  </si>
  <si>
    <t>50x30x2.0մմ պողպատե խողովակներ</t>
  </si>
  <si>
    <t>պողպատե թիթեղ 2մմ</t>
  </si>
  <si>
    <t xml:space="preserve">պողպատե թիթեղ 2մմ </t>
  </si>
  <si>
    <t>պողպատե տաշ. հեծան №10</t>
  </si>
  <si>
    <t>Մետաղական աղբամանների երկշերտ յուղաներկում</t>
  </si>
  <si>
    <t>ներկեր</t>
  </si>
  <si>
    <t>50x25x2.0մմ պողպատե խողովակներ</t>
  </si>
  <si>
    <t>E9-123</t>
  </si>
  <si>
    <t>Մետաղական նստարանների մոնտաժում</t>
  </si>
  <si>
    <t>17-6</t>
  </si>
  <si>
    <t>էլեկտրոդներ</t>
  </si>
  <si>
    <t>Մետաղական նստարանների երկշերտ յուղաներկում</t>
  </si>
  <si>
    <t>Ե/բ հիմքերի կառուցում բետոնե B15 դասի</t>
  </si>
  <si>
    <t xml:space="preserve"> գրունտի քանդում</t>
  </si>
  <si>
    <t>60x30x2.5մմ պողպատե խողովակներ</t>
  </si>
  <si>
    <t>Ամրան A500C դասի 18մմ</t>
  </si>
  <si>
    <t>Զրուցարանի մետաղական նստարանների մոնտաժում</t>
  </si>
  <si>
    <t>Զրուցարանի մետաղական սեղանի մոնտաժում</t>
  </si>
  <si>
    <t>70x50x3.0մմ պողպատե խողովակներ</t>
  </si>
  <si>
    <t>70x50x3.0մմ  պողպատե խողովակներ</t>
  </si>
  <si>
    <t>պողպատե թիթեղ 5մմ</t>
  </si>
  <si>
    <t xml:space="preserve">պողպատե թիթեղ 5մմ </t>
  </si>
  <si>
    <t>Մետաղական մասերի երկշերտ յուղաներկում</t>
  </si>
  <si>
    <t>E10-18</t>
  </si>
  <si>
    <t>3-1</t>
  </si>
  <si>
    <t>E13-164</t>
  </si>
  <si>
    <t>լաք</t>
  </si>
  <si>
    <t>լուծիչ</t>
  </si>
  <si>
    <t>Շին.աղբի բարձում</t>
  </si>
  <si>
    <t>Զրուցարանի սեղանի  սրբատաշ տախտակ</t>
  </si>
  <si>
    <t>Ցայտաղբյուր</t>
  </si>
  <si>
    <t>Ոռոգում</t>
  </si>
  <si>
    <t>բարեկարգում</t>
  </si>
  <si>
    <t>ցեմ. ավազային խառնուրդ</t>
  </si>
  <si>
    <t>Զրուցարան</t>
  </si>
  <si>
    <t>Բազալտե զարդանախշերով  ցայտաղբյուր</t>
  </si>
  <si>
    <t>մետաղ.կոնստրուկցիաներ-հարմարանքներ հավաքման համար</t>
  </si>
  <si>
    <t>պողպատե խողովակներ</t>
  </si>
  <si>
    <t>տախտակ</t>
  </si>
  <si>
    <t>բետոնե եզրաքար 150x300մմ</t>
  </si>
  <si>
    <t xml:space="preserve">բետոնե եզրաքար 80x200մմ </t>
  </si>
  <si>
    <t xml:space="preserve">մայթի գուն  սալիկներ 40մմ </t>
  </si>
  <si>
    <t>կարմիր ավազ</t>
  </si>
  <si>
    <t xml:space="preserve"> մետաղ. կոնստրուկցիաներ</t>
  </si>
  <si>
    <t>մետաղական կոնստրուկցիաներ</t>
  </si>
  <si>
    <t xml:space="preserve"> պողպատե խողովակներ</t>
  </si>
  <si>
    <t>Ֆուչիկր 3 և 5 շենքերի բակ</t>
  </si>
  <si>
    <t>Ֆուչիկի 3 և 5 շ. Բակ</t>
  </si>
  <si>
    <t>Ֆուչիկի 3 և 5 շենքերի բակ</t>
  </si>
  <si>
    <t>Նստարանների ապամոնտաժում</t>
  </si>
  <si>
    <t>Ասֆալտբետոնե ծածկույթի քանդում</t>
  </si>
  <si>
    <t>Գոյություն ունեցող մետաղական կրպակի տեղ. մինչև 50մ</t>
  </si>
  <si>
    <t>գծմ</t>
  </si>
  <si>
    <t>Ծածկոցների կարկասի ապոմոնտաժում</t>
  </si>
  <si>
    <t>Գոյություն ունեցող բետոնե եզրաքարերի քանդում</t>
  </si>
  <si>
    <t>Գոյություն ունեցող բազալտե եզրաքարերի քանդում</t>
  </si>
  <si>
    <t>Բետոնե սալիկների քանդում</t>
  </si>
  <si>
    <t>Նստարան 12 հատ</t>
  </si>
  <si>
    <t>Քանդած բետոնե եզրաքարերի վերատեղադրում 150*300մմ</t>
  </si>
  <si>
    <t>Գազոնի եզրերի ճաղաշարի  մոնտաժում 270 գմ h=0.8մ</t>
  </si>
  <si>
    <t>Բետոնե գոտու իրականացում Բ-150 դասի բետոնից եզրաքարերի տակ</t>
  </si>
  <si>
    <t>Առկա 57մմ տրամագծի պողպատե խողովակի տեղադրում</t>
  </si>
  <si>
    <t>Զրուցարանի սեղանի տախտակի լաքապատում 2 անգամ</t>
  </si>
  <si>
    <t>Տեղում բուսահողի փռում</t>
  </si>
  <si>
    <t>Ճաղաշարի բետոնե հիմքերի իրականացում Բ-15 դասի բետոնից</t>
  </si>
  <si>
    <t>ծանր բետոն 150</t>
  </si>
  <si>
    <t>Աղբաման 6 հատ</t>
  </si>
  <si>
    <t>27-33</t>
  </si>
  <si>
    <t>16-60</t>
  </si>
  <si>
    <t>23-254</t>
  </si>
  <si>
    <t>&lt;&lt;ՀԱՄԱՇԻՆՆԱԽԱԳԻԾ&gt;&gt; ՍՊԸ</t>
  </si>
  <si>
    <t>ÈÇó»Ý½Ç³`  N 12757-01</t>
  </si>
  <si>
    <t>Երևան քաղաքի Աջափնյակ վարչական շրջանի</t>
  </si>
  <si>
    <t>շենքերի բակում զբոսայգիների և խաղահրապարակների</t>
  </si>
  <si>
    <t>կառուցում</t>
  </si>
  <si>
    <t>Նախահաշիվ</t>
  </si>
  <si>
    <t>Պատվեր`  N  ԵՔ-ՊԸԱՇՁԲ-15/54-1</t>
  </si>
  <si>
    <t>Տնօրեն`                                          Հ.Լևոնյան</t>
  </si>
  <si>
    <t xml:space="preserve">      2015թ.</t>
  </si>
  <si>
    <t>Ֆուչիկի 3,5</t>
  </si>
  <si>
    <t>16-76</t>
  </si>
  <si>
    <t>100գծմ</t>
  </si>
  <si>
    <t>Բետոն B 15</t>
  </si>
  <si>
    <t>ցեմ.շաղախ</t>
  </si>
  <si>
    <t>հատակի իրականացում B15 դասի բետոնից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</si>
</sst>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"/>
    <numFmt numFmtId="166" formatCode="0.0000"/>
    <numFmt numFmtId="167" formatCode=";;;"/>
  </numFmts>
  <fonts count="47">
    <font>
      <sz val="10"/>
      <name val="Arial"/>
    </font>
    <font>
      <sz val="10"/>
      <name val="Arial"/>
      <family val="2"/>
      <charset val="204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sz val="10"/>
      <name val="Arial"/>
      <family val="2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12"/>
      <name val="Arial LatArm"/>
      <family val="2"/>
    </font>
    <font>
      <b/>
      <sz val="12"/>
      <name val="Arial LatArm"/>
      <family val="2"/>
    </font>
    <font>
      <sz val="10"/>
      <name val="Arial LatArm"/>
      <family val="2"/>
    </font>
    <font>
      <sz val="11"/>
      <name val="Arial LatArm"/>
      <family val="2"/>
    </font>
    <font>
      <b/>
      <sz val="10"/>
      <name val="Arial LatArm"/>
      <family val="2"/>
    </font>
    <font>
      <b/>
      <sz val="10"/>
      <name val="Arial Armenian"/>
      <family val="2"/>
    </font>
    <font>
      <b/>
      <sz val="9"/>
      <name val="Arial LatArm"/>
      <family val="2"/>
    </font>
    <font>
      <b/>
      <sz val="11"/>
      <name val="Arial LatArm"/>
      <family val="2"/>
    </font>
    <font>
      <b/>
      <i/>
      <sz val="11"/>
      <name val="Arial LatArm"/>
      <family val="2"/>
    </font>
    <font>
      <sz val="8"/>
      <name val="Arial LatArm"/>
      <family val="2"/>
    </font>
    <font>
      <sz val="10"/>
      <name val="Arial Armenian"/>
      <family val="2"/>
    </font>
    <font>
      <sz val="9"/>
      <name val="Arial LatArm"/>
      <family val="2"/>
    </font>
    <font>
      <b/>
      <sz val="9"/>
      <name val="Arial Unicode"/>
      <family val="2"/>
    </font>
    <font>
      <u/>
      <sz val="12"/>
      <name val="Arial LatArm"/>
      <family val="2"/>
    </font>
    <font>
      <b/>
      <u/>
      <sz val="10"/>
      <name val="Arial LatArm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i/>
      <sz val="9"/>
      <name val="Arial Armenian"/>
      <family val="2"/>
    </font>
    <font>
      <b/>
      <i/>
      <sz val="9"/>
      <name val="Arial Armenian"/>
      <family val="2"/>
    </font>
    <font>
      <vertAlign val="subscript"/>
      <sz val="10"/>
      <name val="Arial Armenian"/>
      <family val="2"/>
    </font>
    <font>
      <sz val="8"/>
      <name val="Arial"/>
      <family val="2"/>
      <charset val="204"/>
    </font>
    <font>
      <vertAlign val="subscript"/>
      <sz val="8"/>
      <name val="Arial Armenian"/>
      <family val="2"/>
    </font>
    <font>
      <b/>
      <sz val="10"/>
      <name val="Arial"/>
      <family val="2"/>
    </font>
    <font>
      <b/>
      <sz val="20"/>
      <name val="Arial LatArm"/>
      <family val="2"/>
    </font>
    <font>
      <b/>
      <sz val="18"/>
      <name val="Arial LatArm"/>
      <family val="2"/>
    </font>
    <font>
      <sz val="18"/>
      <name val="Arial LatArm"/>
      <family val="2"/>
    </font>
    <font>
      <b/>
      <sz val="28"/>
      <name val="Arial LatArm"/>
      <family val="2"/>
    </font>
    <font>
      <b/>
      <sz val="24"/>
      <name val="Arial LatArm"/>
      <family val="2"/>
    </font>
    <font>
      <sz val="16"/>
      <name val="Arial LatArm"/>
      <family val="2"/>
    </font>
    <font>
      <b/>
      <sz val="16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/>
    <xf numFmtId="0" fontId="16" fillId="0" borderId="0"/>
    <xf numFmtId="0" fontId="5" fillId="0" borderId="0"/>
    <xf numFmtId="0" fontId="1" fillId="0" borderId="0"/>
  </cellStyleXfs>
  <cellXfs count="622">
    <xf numFmtId="0" fontId="0" fillId="0" borderId="0" xfId="0"/>
    <xf numFmtId="0" fontId="5" fillId="0" borderId="0" xfId="0" applyFont="1"/>
    <xf numFmtId="0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2" fontId="3" fillId="0" borderId="0" xfId="0" applyNumberFormat="1" applyFont="1" applyBorder="1" applyAlignment="1">
      <alignment vertical="top" shrinkToFit="1"/>
    </xf>
    <xf numFmtId="2" fontId="3" fillId="0" borderId="0" xfId="0" applyNumberFormat="1" applyFont="1" applyBorder="1" applyAlignment="1">
      <alignment vertical="top"/>
    </xf>
    <xf numFmtId="2" fontId="3" fillId="0" borderId="0" xfId="0" applyNumberFormat="1" applyFont="1" applyBorder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shrinkToFit="1"/>
    </xf>
    <xf numFmtId="0" fontId="3" fillId="0" borderId="0" xfId="0" applyNumberFormat="1" applyFont="1" applyBorder="1" applyAlignment="1">
      <alignment horizontal="center" vertical="center" shrinkToFit="1"/>
    </xf>
    <xf numFmtId="2" fontId="3" fillId="0" borderId="0" xfId="0" applyNumberFormat="1" applyFont="1" applyBorder="1" applyAlignment="1">
      <alignment vertical="center" shrinkToFit="1"/>
    </xf>
    <xf numFmtId="2" fontId="11" fillId="0" borderId="0" xfId="0" applyNumberFormat="1" applyFont="1" applyAlignment="1">
      <alignment vertical="top"/>
    </xf>
    <xf numFmtId="2" fontId="11" fillId="0" borderId="0" xfId="0" applyNumberFormat="1" applyFont="1" applyBorder="1" applyAlignment="1">
      <alignment vertical="top"/>
    </xf>
    <xf numFmtId="0" fontId="12" fillId="0" borderId="0" xfId="0" applyNumberFormat="1" applyFont="1" applyBorder="1" applyAlignment="1">
      <alignment vertical="top"/>
    </xf>
    <xf numFmtId="49" fontId="3" fillId="0" borderId="0" xfId="0" applyNumberFormat="1" applyFont="1" applyAlignment="1">
      <alignment horizontal="center" vertical="top" wrapText="1"/>
    </xf>
    <xf numFmtId="2" fontId="3" fillId="0" borderId="1" xfId="0" applyNumberFormat="1" applyFont="1" applyBorder="1" applyAlignment="1">
      <alignment vertical="top" shrinkToFit="1"/>
    </xf>
    <xf numFmtId="2" fontId="11" fillId="0" borderId="2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horizontal="center" vertical="center" shrinkToFi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top"/>
    </xf>
    <xf numFmtId="2" fontId="3" fillId="0" borderId="2" xfId="0" applyNumberFormat="1" applyFont="1" applyBorder="1" applyAlignment="1">
      <alignment vertical="top" shrinkToFit="1"/>
    </xf>
    <xf numFmtId="0" fontId="3" fillId="0" borderId="3" xfId="0" applyNumberFormat="1" applyFont="1" applyBorder="1" applyAlignment="1">
      <alignment horizontal="center" vertical="center" shrinkToFit="1"/>
    </xf>
    <xf numFmtId="2" fontId="3" fillId="0" borderId="3" xfId="0" applyNumberFormat="1" applyFont="1" applyBorder="1" applyAlignment="1">
      <alignment horizontal="center" vertical="center" shrinkToFit="1"/>
    </xf>
    <xf numFmtId="2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top" shrinkToFit="1"/>
    </xf>
    <xf numFmtId="0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vertical="top"/>
    </xf>
    <xf numFmtId="0" fontId="3" fillId="0" borderId="5" xfId="0" applyNumberFormat="1" applyFont="1" applyBorder="1" applyAlignment="1">
      <alignment horizontal="center" vertical="center" shrinkToFit="1"/>
    </xf>
    <xf numFmtId="2" fontId="3" fillId="0" borderId="5" xfId="0" applyNumberFormat="1" applyFont="1" applyBorder="1" applyAlignment="1">
      <alignment horizontal="center" vertical="center" shrinkToFit="1"/>
    </xf>
    <xf numFmtId="2" fontId="3" fillId="0" borderId="5" xfId="0" applyNumberFormat="1" applyFont="1" applyBorder="1" applyAlignment="1">
      <alignment vertical="top" shrinkToFit="1"/>
    </xf>
    <xf numFmtId="2" fontId="3" fillId="0" borderId="6" xfId="0" applyNumberFormat="1" applyFont="1" applyBorder="1" applyAlignment="1">
      <alignment vertical="top" shrinkToFit="1"/>
    </xf>
    <xf numFmtId="2" fontId="3" fillId="0" borderId="7" xfId="0" applyNumberFormat="1" applyFont="1" applyBorder="1" applyAlignment="1">
      <alignment horizontal="center" vertical="center" shrinkToFi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9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12" xfId="0" applyNumberFormat="1" applyFont="1" applyBorder="1" applyAlignment="1">
      <alignment vertical="top" shrinkToFit="1"/>
    </xf>
    <xf numFmtId="2" fontId="3" fillId="0" borderId="13" xfId="0" applyNumberFormat="1" applyFont="1" applyBorder="1" applyAlignment="1">
      <alignment vertical="top" shrinkToFit="1"/>
    </xf>
    <xf numFmtId="0" fontId="3" fillId="0" borderId="14" xfId="0" applyNumberFormat="1" applyFont="1" applyBorder="1" applyAlignment="1">
      <alignment vertical="top"/>
    </xf>
    <xf numFmtId="0" fontId="3" fillId="0" borderId="14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vertical="top"/>
    </xf>
    <xf numFmtId="2" fontId="3" fillId="0" borderId="14" xfId="0" applyNumberFormat="1" applyFont="1" applyBorder="1" applyAlignment="1">
      <alignment vertical="top" shrinkToFit="1"/>
    </xf>
    <xf numFmtId="2" fontId="11" fillId="0" borderId="14" xfId="0" applyNumberFormat="1" applyFont="1" applyBorder="1" applyAlignment="1">
      <alignment vertical="top"/>
    </xf>
    <xf numFmtId="0" fontId="3" fillId="0" borderId="14" xfId="0" applyNumberFormat="1" applyFont="1" applyBorder="1" applyAlignment="1">
      <alignment horizontal="center" vertical="center" shrinkToFit="1"/>
    </xf>
    <xf numFmtId="2" fontId="3" fillId="0" borderId="14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vertical="top" shrinkToFit="1"/>
    </xf>
    <xf numFmtId="2" fontId="3" fillId="0" borderId="16" xfId="0" applyNumberFormat="1" applyFont="1" applyBorder="1" applyAlignment="1">
      <alignment horizontal="center" vertical="center" shrinkToFit="1"/>
    </xf>
    <xf numFmtId="49" fontId="11" fillId="0" borderId="17" xfId="0" applyNumberFormat="1" applyFont="1" applyBorder="1" applyAlignment="1">
      <alignment horizontal="left" vertical="top" wrapText="1"/>
    </xf>
    <xf numFmtId="0" fontId="3" fillId="0" borderId="18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vertical="top" shrinkToFit="1"/>
    </xf>
    <xf numFmtId="49" fontId="11" fillId="0" borderId="19" xfId="0" applyNumberFormat="1" applyFont="1" applyBorder="1" applyAlignment="1">
      <alignment horizontal="left" vertical="top" wrapText="1"/>
    </xf>
    <xf numFmtId="0" fontId="3" fillId="0" borderId="20" xfId="0" applyNumberFormat="1" applyFont="1" applyBorder="1" applyAlignment="1">
      <alignment horizontal="center" vertical="center" shrinkToFit="1"/>
    </xf>
    <xf numFmtId="2" fontId="3" fillId="0" borderId="20" xfId="0" applyNumberFormat="1" applyFont="1" applyBorder="1" applyAlignment="1">
      <alignment horizontal="center" vertical="center" shrinkToFit="1"/>
    </xf>
    <xf numFmtId="2" fontId="3" fillId="0" borderId="20" xfId="0" applyNumberFormat="1" applyFont="1" applyBorder="1" applyAlignment="1">
      <alignment vertical="top" shrinkToFit="1"/>
    </xf>
    <xf numFmtId="2" fontId="3" fillId="0" borderId="21" xfId="0" applyNumberFormat="1" applyFont="1" applyBorder="1" applyAlignment="1">
      <alignment vertical="top" shrinkToFit="1"/>
    </xf>
    <xf numFmtId="2" fontId="3" fillId="0" borderId="22" xfId="0" applyNumberFormat="1" applyFont="1" applyBorder="1" applyAlignment="1">
      <alignment vertical="top" shrinkToFit="1"/>
    </xf>
    <xf numFmtId="0" fontId="4" fillId="0" borderId="2" xfId="0" applyNumberFormat="1" applyFont="1" applyBorder="1" applyAlignment="1">
      <alignment vertical="top"/>
    </xf>
    <xf numFmtId="0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" xfId="0" applyNumberFormat="1" applyFont="1" applyBorder="1" applyAlignment="1">
      <alignment vertical="top"/>
    </xf>
    <xf numFmtId="2" fontId="4" fillId="0" borderId="2" xfId="0" applyNumberFormat="1" applyFont="1" applyBorder="1" applyAlignment="1">
      <alignment vertical="top" shrinkToFit="1"/>
    </xf>
    <xf numFmtId="2" fontId="14" fillId="0" borderId="2" xfId="0" applyNumberFormat="1" applyFont="1" applyBorder="1" applyAlignment="1">
      <alignment vertical="top"/>
    </xf>
    <xf numFmtId="0" fontId="4" fillId="0" borderId="2" xfId="0" applyNumberFormat="1" applyFont="1" applyBorder="1" applyAlignment="1">
      <alignment horizontal="center" vertical="center" shrinkToFit="1"/>
    </xf>
    <xf numFmtId="2" fontId="4" fillId="0" borderId="2" xfId="0" applyNumberFormat="1" applyFont="1" applyBorder="1" applyAlignment="1">
      <alignment horizontal="center" vertical="center"/>
    </xf>
    <xf numFmtId="10" fontId="3" fillId="0" borderId="0" xfId="0" applyNumberFormat="1" applyFont="1" applyBorder="1" applyAlignment="1">
      <alignment horizontal="center" vertical="center"/>
    </xf>
    <xf numFmtId="0" fontId="7" fillId="0" borderId="23" xfId="0" applyNumberFormat="1" applyFont="1" applyBorder="1" applyAlignment="1">
      <alignment horizontal="right" vertical="center"/>
    </xf>
    <xf numFmtId="2" fontId="7" fillId="0" borderId="23" xfId="0" applyNumberFormat="1" applyFont="1" applyBorder="1" applyAlignment="1">
      <alignment horizontal="right" vertical="center" shrinkToFit="1"/>
    </xf>
    <xf numFmtId="2" fontId="7" fillId="0" borderId="23" xfId="0" applyNumberFormat="1" applyFont="1" applyBorder="1" applyAlignment="1">
      <alignment horizontal="right" vertical="center"/>
    </xf>
    <xf numFmtId="2" fontId="15" fillId="0" borderId="23" xfId="0" applyNumberFormat="1" applyFont="1" applyBorder="1" applyAlignment="1">
      <alignment horizontal="right" vertical="center"/>
    </xf>
    <xf numFmtId="0" fontId="7" fillId="0" borderId="23" xfId="0" applyNumberFormat="1" applyFont="1" applyBorder="1" applyAlignment="1">
      <alignment horizontal="right" vertical="center" shrinkToFit="1"/>
    </xf>
    <xf numFmtId="0" fontId="3" fillId="0" borderId="24" xfId="0" applyNumberFormat="1" applyFont="1" applyBorder="1" applyAlignment="1">
      <alignment horizontal="center" vertical="top" shrinkToFit="1"/>
    </xf>
    <xf numFmtId="0" fontId="3" fillId="0" borderId="25" xfId="0" applyNumberFormat="1" applyFont="1" applyBorder="1" applyAlignment="1">
      <alignment horizontal="center" vertical="top"/>
    </xf>
    <xf numFmtId="0" fontId="3" fillId="0" borderId="26" xfId="0" applyNumberFormat="1" applyFont="1" applyBorder="1" applyAlignment="1">
      <alignment horizontal="center" vertical="top"/>
    </xf>
    <xf numFmtId="0" fontId="3" fillId="0" borderId="25" xfId="0" applyNumberFormat="1" applyFont="1" applyBorder="1" applyAlignment="1">
      <alignment horizontal="center" vertical="top" shrinkToFit="1"/>
    </xf>
    <xf numFmtId="49" fontId="13" fillId="0" borderId="10" xfId="0" applyNumberFormat="1" applyFont="1" applyBorder="1" applyAlignment="1">
      <alignment horizontal="left" vertical="top" wrapText="1"/>
    </xf>
    <xf numFmtId="0" fontId="12" fillId="0" borderId="16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horizontal="center" vertical="center" shrinkToFit="1"/>
    </xf>
    <xf numFmtId="2" fontId="7" fillId="0" borderId="29" xfId="0" applyNumberFormat="1" applyFont="1" applyBorder="1" applyAlignment="1">
      <alignment horizontal="right" vertical="center" shrinkToFit="1"/>
    </xf>
    <xf numFmtId="2" fontId="3" fillId="0" borderId="30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vertical="top"/>
    </xf>
    <xf numFmtId="2" fontId="3" fillId="0" borderId="31" xfId="0" applyNumberFormat="1" applyFont="1" applyBorder="1" applyAlignment="1">
      <alignment vertical="top"/>
    </xf>
    <xf numFmtId="2" fontId="3" fillId="0" borderId="32" xfId="0" applyNumberFormat="1" applyFont="1" applyBorder="1" applyAlignment="1">
      <alignment vertical="top"/>
    </xf>
    <xf numFmtId="2" fontId="3" fillId="0" borderId="13" xfId="0" applyNumberFormat="1" applyFont="1" applyBorder="1" applyAlignment="1">
      <alignment vertical="top"/>
    </xf>
    <xf numFmtId="2" fontId="3" fillId="0" borderId="15" xfId="0" applyNumberFormat="1" applyFont="1" applyBorder="1" applyAlignment="1">
      <alignment vertical="top"/>
    </xf>
    <xf numFmtId="2" fontId="3" fillId="0" borderId="33" xfId="0" applyNumberFormat="1" applyFont="1" applyBorder="1" applyAlignment="1">
      <alignment horizontal="center" vertical="center" shrinkToFit="1"/>
    </xf>
    <xf numFmtId="2" fontId="3" fillId="0" borderId="34" xfId="0" applyNumberFormat="1" applyFont="1" applyBorder="1" applyAlignment="1">
      <alignment vertical="center" shrinkToFit="1"/>
    </xf>
    <xf numFmtId="2" fontId="3" fillId="0" borderId="35" xfId="0" applyNumberFormat="1" applyFont="1" applyBorder="1" applyAlignment="1">
      <alignment vertical="center" shrinkToFit="1"/>
    </xf>
    <xf numFmtId="2" fontId="4" fillId="0" borderId="36" xfId="0" applyNumberFormat="1" applyFont="1" applyBorder="1" applyAlignment="1">
      <alignment vertical="center" shrinkToFit="1"/>
    </xf>
    <xf numFmtId="2" fontId="3" fillId="0" borderId="37" xfId="0" applyNumberFormat="1" applyFont="1" applyBorder="1" applyAlignment="1">
      <alignment vertical="center" shrinkToFit="1"/>
    </xf>
    <xf numFmtId="2" fontId="7" fillId="0" borderId="38" xfId="0" applyNumberFormat="1" applyFont="1" applyBorder="1" applyAlignment="1">
      <alignment horizontal="right" vertical="center" shrinkToFit="1"/>
    </xf>
    <xf numFmtId="0" fontId="4" fillId="0" borderId="39" xfId="0" applyNumberFormat="1" applyFont="1" applyBorder="1" applyAlignment="1">
      <alignment horizontal="center" vertical="top"/>
    </xf>
    <xf numFmtId="0" fontId="3" fillId="0" borderId="40" xfId="0" applyNumberFormat="1" applyFont="1" applyBorder="1" applyAlignment="1">
      <alignment horizontal="center" vertical="top"/>
    </xf>
    <xf numFmtId="0" fontId="7" fillId="0" borderId="41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vertical="top"/>
    </xf>
    <xf numFmtId="0" fontId="12" fillId="0" borderId="13" xfId="0" applyNumberFormat="1" applyFont="1" applyBorder="1" applyAlignment="1">
      <alignment vertical="top"/>
    </xf>
    <xf numFmtId="0" fontId="15" fillId="0" borderId="42" xfId="0" applyNumberFormat="1" applyFont="1" applyBorder="1" applyAlignment="1">
      <alignment horizontal="right" vertical="center"/>
    </xf>
    <xf numFmtId="0" fontId="16" fillId="0" borderId="0" xfId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17" fillId="0" borderId="0" xfId="3" applyFont="1"/>
    <xf numFmtId="164" fontId="6" fillId="0" borderId="0" xfId="3" applyNumberFormat="1" applyFont="1"/>
    <xf numFmtId="0" fontId="20" fillId="0" borderId="0" xfId="1" applyFont="1" applyBorder="1" applyAlignment="1">
      <alignment horizontal="center"/>
    </xf>
    <xf numFmtId="0" fontId="22" fillId="0" borderId="0" xfId="1" applyFont="1" applyBorder="1" applyAlignment="1">
      <alignment horizontal="center" vertical="center"/>
    </xf>
    <xf numFmtId="0" fontId="21" fillId="0" borderId="43" xfId="1" applyFont="1" applyBorder="1" applyAlignment="1">
      <alignment horizontal="center" vertical="top" wrapText="1"/>
    </xf>
    <xf numFmtId="0" fontId="21" fillId="0" borderId="7" xfId="1" applyFont="1" applyBorder="1" applyAlignment="1">
      <alignment horizontal="center" vertical="top" wrapText="1"/>
    </xf>
    <xf numFmtId="0" fontId="23" fillId="0" borderId="7" xfId="1" applyFont="1" applyBorder="1" applyAlignment="1">
      <alignment horizontal="center" vertical="top" wrapText="1"/>
    </xf>
    <xf numFmtId="0" fontId="21" fillId="0" borderId="44" xfId="1" applyFont="1" applyBorder="1" applyAlignment="1">
      <alignment horizontal="center" vertical="top" wrapText="1"/>
    </xf>
    <xf numFmtId="0" fontId="19" fillId="0" borderId="45" xfId="1" applyFont="1" applyBorder="1" applyAlignment="1">
      <alignment horizontal="center" vertical="center"/>
    </xf>
    <xf numFmtId="0" fontId="21" fillId="0" borderId="16" xfId="1" applyFont="1" applyBorder="1" applyAlignment="1">
      <alignment horizontal="center" vertical="center"/>
    </xf>
    <xf numFmtId="0" fontId="24" fillId="0" borderId="16" xfId="1" applyFont="1" applyBorder="1" applyAlignment="1">
      <alignment horizontal="center" vertical="top" wrapText="1"/>
    </xf>
    <xf numFmtId="0" fontId="19" fillId="0" borderId="16" xfId="1" applyFont="1" applyBorder="1" applyAlignment="1">
      <alignment horizontal="center" vertical="center"/>
    </xf>
    <xf numFmtId="2" fontId="19" fillId="0" borderId="46" xfId="1" applyNumberFormat="1" applyFont="1" applyBorder="1" applyAlignment="1">
      <alignment horizontal="center" vertical="center"/>
    </xf>
    <xf numFmtId="0" fontId="19" fillId="0" borderId="43" xfId="1" applyFont="1" applyBorder="1" applyAlignment="1">
      <alignment horizontal="center" vertical="center"/>
    </xf>
    <xf numFmtId="0" fontId="19" fillId="0" borderId="7" xfId="1" applyFont="1" applyBorder="1" applyAlignment="1">
      <alignment horizontal="center" vertical="center"/>
    </xf>
    <xf numFmtId="2" fontId="19" fillId="0" borderId="44" xfId="1" applyNumberFormat="1" applyFont="1" applyBorder="1" applyAlignment="1">
      <alignment horizontal="center" vertical="center"/>
    </xf>
    <xf numFmtId="0" fontId="20" fillId="0" borderId="43" xfId="1" applyFont="1" applyBorder="1" applyAlignment="1">
      <alignment horizontal="center" vertical="top" wrapText="1"/>
    </xf>
    <xf numFmtId="0" fontId="19" fillId="0" borderId="7" xfId="1" applyFont="1" applyBorder="1" applyAlignment="1">
      <alignment horizontal="center" vertical="top" wrapText="1"/>
    </xf>
    <xf numFmtId="0" fontId="20" fillId="0" borderId="7" xfId="1" applyFont="1" applyBorder="1" applyAlignment="1">
      <alignment horizontal="left" vertical="top" wrapText="1"/>
    </xf>
    <xf numFmtId="2" fontId="20" fillId="0" borderId="7" xfId="3" applyNumberFormat="1" applyFont="1" applyBorder="1" applyAlignment="1">
      <alignment horizontal="right" vertical="top" wrapText="1"/>
    </xf>
    <xf numFmtId="2" fontId="19" fillId="0" borderId="44" xfId="1" applyNumberFormat="1" applyFont="1" applyBorder="1" applyAlignment="1">
      <alignment horizontal="right" vertical="top"/>
    </xf>
    <xf numFmtId="0" fontId="21" fillId="0" borderId="43" xfId="1" applyFont="1" applyFill="1" applyBorder="1" applyAlignment="1">
      <alignment horizontal="center" vertical="center"/>
    </xf>
    <xf numFmtId="0" fontId="21" fillId="0" borderId="7" xfId="1" applyFont="1" applyFill="1" applyBorder="1" applyAlignment="1">
      <alignment horizontal="center" vertical="center"/>
    </xf>
    <xf numFmtId="0" fontId="24" fillId="0" borderId="7" xfId="1" applyFont="1" applyFill="1" applyBorder="1" applyAlignment="1">
      <alignment horizontal="center" vertical="top" wrapText="1"/>
    </xf>
    <xf numFmtId="2" fontId="21" fillId="0" borderId="7" xfId="1" applyNumberFormat="1" applyFont="1" applyFill="1" applyBorder="1" applyAlignment="1">
      <alignment horizontal="right"/>
    </xf>
    <xf numFmtId="2" fontId="21" fillId="0" borderId="44" xfId="1" applyNumberFormat="1" applyFont="1" applyFill="1" applyBorder="1" applyAlignment="1">
      <alignment horizontal="right"/>
    </xf>
    <xf numFmtId="0" fontId="22" fillId="0" borderId="0" xfId="1" applyFont="1" applyFill="1" applyAlignment="1">
      <alignment horizontal="center" vertical="center"/>
    </xf>
    <xf numFmtId="0" fontId="21" fillId="0" borderId="43" xfId="1" applyFont="1" applyBorder="1" applyAlignment="1">
      <alignment horizontal="center" vertical="center"/>
    </xf>
    <xf numFmtId="0" fontId="21" fillId="0" borderId="7" xfId="1" applyFont="1" applyBorder="1" applyAlignment="1">
      <alignment horizontal="center" vertical="center"/>
    </xf>
    <xf numFmtId="0" fontId="24" fillId="0" borderId="7" xfId="1" applyFont="1" applyBorder="1" applyAlignment="1">
      <alignment horizontal="center" vertical="top" wrapText="1"/>
    </xf>
    <xf numFmtId="0" fontId="21" fillId="0" borderId="7" xfId="1" applyFont="1" applyBorder="1" applyAlignment="1">
      <alignment horizontal="right"/>
    </xf>
    <xf numFmtId="1" fontId="21" fillId="0" borderId="7" xfId="1" applyNumberFormat="1" applyFont="1" applyBorder="1" applyAlignment="1">
      <alignment horizontal="right"/>
    </xf>
    <xf numFmtId="0" fontId="21" fillId="0" borderId="44" xfId="1" applyFont="1" applyBorder="1" applyAlignment="1">
      <alignment horizontal="right"/>
    </xf>
    <xf numFmtId="0" fontId="7" fillId="0" borderId="0" xfId="1" applyFont="1" applyAlignment="1">
      <alignment horizontal="center" vertical="center"/>
    </xf>
    <xf numFmtId="0" fontId="20" fillId="0" borderId="7" xfId="1" applyFont="1" applyBorder="1" applyAlignment="1">
      <alignment horizontal="center" vertical="top" wrapText="1"/>
    </xf>
    <xf numFmtId="165" fontId="19" fillId="0" borderId="7" xfId="1" applyNumberFormat="1" applyFont="1" applyBorder="1" applyAlignment="1">
      <alignment horizontal="right"/>
    </xf>
    <xf numFmtId="165" fontId="19" fillId="0" borderId="44" xfId="1" applyNumberFormat="1" applyFont="1" applyFill="1" applyBorder="1" applyAlignment="1">
      <alignment horizontal="right"/>
    </xf>
    <xf numFmtId="165" fontId="21" fillId="0" borderId="7" xfId="1" applyNumberFormat="1" applyFont="1" applyBorder="1" applyAlignment="1">
      <alignment horizontal="right"/>
    </xf>
    <xf numFmtId="2" fontId="21" fillId="0" borderId="7" xfId="1" applyNumberFormat="1" applyFont="1" applyBorder="1" applyAlignment="1">
      <alignment horizontal="right"/>
    </xf>
    <xf numFmtId="165" fontId="21" fillId="0" borderId="44" xfId="1" applyNumberFormat="1" applyFont="1" applyBorder="1" applyAlignment="1">
      <alignment horizontal="right"/>
    </xf>
    <xf numFmtId="0" fontId="22" fillId="0" borderId="0" xfId="1" applyFont="1" applyAlignment="1">
      <alignment horizontal="center" vertical="center"/>
    </xf>
    <xf numFmtId="2" fontId="21" fillId="0" borderId="44" xfId="1" applyNumberFormat="1" applyFont="1" applyBorder="1" applyAlignment="1">
      <alignment horizontal="right"/>
    </xf>
    <xf numFmtId="0" fontId="17" fillId="0" borderId="43" xfId="1" applyFont="1" applyBorder="1" applyAlignment="1">
      <alignment horizontal="center" vertical="top" wrapText="1"/>
    </xf>
    <xf numFmtId="0" fontId="18" fillId="0" borderId="7" xfId="1" applyFont="1" applyBorder="1" applyAlignment="1">
      <alignment horizontal="center" vertical="top" wrapText="1"/>
    </xf>
    <xf numFmtId="1" fontId="21" fillId="0" borderId="7" xfId="1" applyNumberFormat="1" applyFont="1" applyBorder="1" applyAlignment="1">
      <alignment horizontal="center" vertical="center"/>
    </xf>
    <xf numFmtId="0" fontId="21" fillId="0" borderId="44" xfId="1" applyFont="1" applyBorder="1" applyAlignment="1">
      <alignment horizontal="center" vertical="center"/>
    </xf>
    <xf numFmtId="0" fontId="17" fillId="0" borderId="7" xfId="1" applyFont="1" applyBorder="1" applyAlignment="1">
      <alignment horizontal="center" vertical="top" wrapText="1"/>
    </xf>
    <xf numFmtId="0" fontId="19" fillId="0" borderId="44" xfId="1" applyFont="1" applyBorder="1" applyAlignment="1">
      <alignment horizontal="center" vertical="center"/>
    </xf>
    <xf numFmtId="2" fontId="20" fillId="0" borderId="7" xfId="1" applyNumberFormat="1" applyFont="1" applyBorder="1" applyAlignment="1">
      <alignment horizontal="right" vertical="top" wrapText="1"/>
    </xf>
    <xf numFmtId="0" fontId="19" fillId="0" borderId="7" xfId="1" applyFont="1" applyBorder="1" applyAlignment="1">
      <alignment horizontal="right" vertical="top"/>
    </xf>
    <xf numFmtId="10" fontId="19" fillId="0" borderId="7" xfId="1" applyNumberFormat="1" applyFont="1" applyBorder="1" applyAlignment="1">
      <alignment horizontal="center" vertical="top" wrapText="1"/>
    </xf>
    <xf numFmtId="166" fontId="19" fillId="0" borderId="7" xfId="1" applyNumberFormat="1" applyFont="1" applyBorder="1" applyAlignment="1">
      <alignment horizontal="right" vertical="top"/>
    </xf>
    <xf numFmtId="0" fontId="18" fillId="0" borderId="43" xfId="1" applyFont="1" applyBorder="1" applyAlignment="1">
      <alignment horizontal="center" vertical="top" wrapText="1"/>
    </xf>
    <xf numFmtId="0" fontId="26" fillId="0" borderId="7" xfId="1" applyFont="1" applyBorder="1" applyAlignment="1">
      <alignment horizontal="center" vertical="top" wrapText="1"/>
    </xf>
    <xf numFmtId="0" fontId="19" fillId="0" borderId="7" xfId="1" applyFont="1" applyBorder="1" applyAlignment="1">
      <alignment horizontal="right"/>
    </xf>
    <xf numFmtId="0" fontId="26" fillId="0" borderId="7" xfId="1" applyFont="1" applyFill="1" applyBorder="1" applyAlignment="1">
      <alignment horizontal="center" vertical="top" wrapText="1"/>
    </xf>
    <xf numFmtId="0" fontId="18" fillId="0" borderId="7" xfId="1" applyFont="1" applyFill="1" applyBorder="1" applyAlignment="1">
      <alignment vertical="top" wrapText="1"/>
    </xf>
    <xf numFmtId="165" fontId="24" fillId="0" borderId="7" xfId="1" applyNumberFormat="1" applyFont="1" applyBorder="1" applyAlignment="1">
      <alignment horizontal="center" vertical="center"/>
    </xf>
    <xf numFmtId="165" fontId="24" fillId="0" borderId="44" xfId="1" applyNumberFormat="1" applyFont="1" applyBorder="1" applyAlignment="1">
      <alignment horizontal="center" vertical="center"/>
    </xf>
    <xf numFmtId="2" fontId="19" fillId="0" borderId="7" xfId="1" applyNumberFormat="1" applyFont="1" applyBorder="1" applyAlignment="1">
      <alignment horizontal="center" vertical="center"/>
    </xf>
    <xf numFmtId="0" fontId="17" fillId="0" borderId="43" xfId="1" applyFont="1" applyFill="1" applyBorder="1" applyAlignment="1">
      <alignment horizontal="center" vertical="top" wrapText="1"/>
    </xf>
    <xf numFmtId="0" fontId="17" fillId="0" borderId="7" xfId="1" applyFont="1" applyFill="1" applyBorder="1" applyAlignment="1">
      <alignment horizontal="center" vertical="top" wrapText="1"/>
    </xf>
    <xf numFmtId="0" fontId="20" fillId="0" borderId="7" xfId="1" applyFont="1" applyFill="1" applyBorder="1" applyAlignment="1">
      <alignment horizontal="center" vertical="top" wrapText="1"/>
    </xf>
    <xf numFmtId="2" fontId="19" fillId="0" borderId="7" xfId="1" applyNumberFormat="1" applyFont="1" applyFill="1" applyBorder="1" applyAlignment="1">
      <alignment horizontal="center" vertical="center"/>
    </xf>
    <xf numFmtId="2" fontId="19" fillId="0" borderId="44" xfId="1" applyNumberFormat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17" fillId="0" borderId="47" xfId="1" applyFont="1" applyBorder="1" applyAlignment="1">
      <alignment horizontal="center" vertical="top" wrapText="1"/>
    </xf>
    <xf numFmtId="0" fontId="17" fillId="0" borderId="48" xfId="1" applyFont="1" applyBorder="1" applyAlignment="1">
      <alignment horizontal="center" vertical="top" wrapText="1"/>
    </xf>
    <xf numFmtId="0" fontId="20" fillId="0" borderId="48" xfId="1" applyFont="1" applyBorder="1" applyAlignment="1">
      <alignment horizontal="center" vertical="top" wrapText="1"/>
    </xf>
    <xf numFmtId="2" fontId="19" fillId="0" borderId="48" xfId="1" applyNumberFormat="1" applyFont="1" applyBorder="1" applyAlignment="1">
      <alignment horizontal="center" vertical="center"/>
    </xf>
    <xf numFmtId="0" fontId="19" fillId="0" borderId="0" xfId="1" applyFont="1" applyAlignment="1">
      <alignment horizontal="center"/>
    </xf>
    <xf numFmtId="2" fontId="26" fillId="0" borderId="0" xfId="1" applyNumberFormat="1" applyFont="1" applyBorder="1" applyAlignment="1">
      <alignment horizontal="right" vertical="top"/>
    </xf>
    <xf numFmtId="0" fontId="28" fillId="0" borderId="0" xfId="1" applyNumberFormat="1" applyFont="1" applyBorder="1" applyAlignment="1">
      <alignment horizontal="center" vertical="center" shrinkToFit="1"/>
    </xf>
    <xf numFmtId="2" fontId="28" fillId="0" borderId="0" xfId="1" applyNumberFormat="1" applyFont="1" applyBorder="1" applyAlignment="1">
      <alignment horizontal="center" vertical="center"/>
    </xf>
    <xf numFmtId="2" fontId="28" fillId="0" borderId="0" xfId="1" applyNumberFormat="1" applyFont="1" applyBorder="1" applyAlignment="1">
      <alignment horizontal="center" vertical="center" shrinkToFit="1"/>
    </xf>
    <xf numFmtId="2" fontId="28" fillId="0" borderId="0" xfId="1" applyNumberFormat="1" applyFont="1" applyBorder="1" applyAlignment="1">
      <alignment vertical="top"/>
    </xf>
    <xf numFmtId="2" fontId="28" fillId="0" borderId="0" xfId="1" applyNumberFormat="1" applyFont="1" applyBorder="1" applyAlignment="1">
      <alignment vertical="top" shrinkToFi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indent="6"/>
    </xf>
    <xf numFmtId="0" fontId="5" fillId="0" borderId="0" xfId="1" applyFont="1" applyAlignment="1">
      <alignment horizontal="center"/>
    </xf>
    <xf numFmtId="0" fontId="5" fillId="0" borderId="0" xfId="1" applyFont="1" applyAlignment="1"/>
    <xf numFmtId="0" fontId="5" fillId="0" borderId="0" xfId="1" applyFont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19" fillId="0" borderId="0" xfId="2" applyFont="1"/>
    <xf numFmtId="0" fontId="19" fillId="0" borderId="0" xfId="2" applyFont="1" applyAlignment="1">
      <alignment horizontal="left"/>
    </xf>
    <xf numFmtId="4" fontId="19" fillId="0" borderId="0" xfId="2" applyNumberFormat="1" applyFont="1" applyAlignment="1">
      <alignment horizontal="left"/>
    </xf>
    <xf numFmtId="4" fontId="21" fillId="0" borderId="0" xfId="2" applyNumberFormat="1" applyFont="1" applyAlignment="1">
      <alignment horizontal="center"/>
    </xf>
    <xf numFmtId="4" fontId="31" fillId="0" borderId="0" xfId="2" applyNumberFormat="1" applyFont="1" applyAlignment="1">
      <alignment horizontal="left"/>
    </xf>
    <xf numFmtId="0" fontId="31" fillId="0" borderId="0" xfId="2" applyFont="1" applyAlignment="1">
      <alignment horizontal="left"/>
    </xf>
    <xf numFmtId="164" fontId="31" fillId="0" borderId="0" xfId="2" applyNumberFormat="1" applyFont="1" applyAlignment="1">
      <alignment horizontal="left"/>
    </xf>
    <xf numFmtId="0" fontId="19" fillId="0" borderId="0" xfId="2" applyFont="1" applyAlignment="1"/>
    <xf numFmtId="49" fontId="11" fillId="0" borderId="49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50" xfId="0" applyNumberFormat="1" applyFont="1" applyBorder="1" applyAlignment="1">
      <alignment horizontal="left" vertical="top" wrapText="1"/>
    </xf>
    <xf numFmtId="167" fontId="5" fillId="0" borderId="0" xfId="0" applyNumberFormat="1" applyFont="1"/>
    <xf numFmtId="0" fontId="32" fillId="0" borderId="0" xfId="0" applyFont="1" applyAlignment="1">
      <alignment horizontal="right"/>
    </xf>
    <xf numFmtId="0" fontId="5" fillId="0" borderId="14" xfId="0" applyFont="1" applyFill="1" applyBorder="1" applyAlignment="1">
      <alignment horizontal="centerContinuous"/>
    </xf>
    <xf numFmtId="0" fontId="32" fillId="0" borderId="0" xfId="0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 applyAlignment="1"/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49" fontId="8" fillId="0" borderId="0" xfId="0" applyNumberFormat="1" applyFont="1" applyAlignment="1">
      <alignment horizontal="right"/>
    </xf>
    <xf numFmtId="49" fontId="6" fillId="0" borderId="0" xfId="0" applyNumberFormat="1" applyFont="1" applyFill="1" applyAlignment="1"/>
    <xf numFmtId="0" fontId="6" fillId="0" borderId="0" xfId="0" applyFont="1" applyAlignment="1"/>
    <xf numFmtId="167" fontId="6" fillId="0" borderId="0" xfId="0" applyNumberFormat="1" applyFont="1" applyAlignment="1"/>
    <xf numFmtId="0" fontId="5" fillId="0" borderId="0" xfId="0" applyFont="1" applyFill="1" applyAlignment="1"/>
    <xf numFmtId="0" fontId="2" fillId="0" borderId="0" xfId="0" applyFont="1" applyAlignment="1"/>
    <xf numFmtId="167" fontId="5" fillId="0" borderId="0" xfId="0" applyNumberFormat="1" applyFont="1" applyAlignment="1"/>
    <xf numFmtId="0" fontId="5" fillId="0" borderId="0" xfId="0" applyFont="1" applyAlignment="1"/>
    <xf numFmtId="0" fontId="7" fillId="0" borderId="14" xfId="0" applyFont="1" applyFill="1" applyBorder="1" applyAlignment="1">
      <alignment horizontal="centerContinuous"/>
    </xf>
    <xf numFmtId="0" fontId="32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left"/>
    </xf>
    <xf numFmtId="14" fontId="7" fillId="0" borderId="0" xfId="0" applyNumberFormat="1" applyFont="1" applyFill="1" applyAlignment="1">
      <alignment horizontal="left"/>
    </xf>
    <xf numFmtId="2" fontId="6" fillId="0" borderId="0" xfId="0" applyNumberFormat="1" applyFont="1" applyFill="1" applyAlignment="1">
      <alignment horizontal="center"/>
    </xf>
    <xf numFmtId="0" fontId="34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5" fillId="0" borderId="0" xfId="0" applyFont="1" applyAlignment="1">
      <alignment horizontal="left" vertical="center"/>
    </xf>
    <xf numFmtId="0" fontId="32" fillId="0" borderId="0" xfId="0" applyFont="1" applyAlignment="1">
      <alignment horizontal="center"/>
    </xf>
    <xf numFmtId="0" fontId="32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2" fillId="0" borderId="0" xfId="4" applyFont="1" applyAlignment="1">
      <alignment horizontal="left"/>
    </xf>
    <xf numFmtId="2" fontId="33" fillId="0" borderId="0" xfId="0" applyNumberFormat="1" applyFont="1" applyFill="1" applyAlignment="1">
      <alignment horizontal="left" vertical="center"/>
    </xf>
    <xf numFmtId="0" fontId="33" fillId="0" borderId="0" xfId="0" applyFont="1" applyFill="1" applyAlignment="1"/>
    <xf numFmtId="0" fontId="7" fillId="0" borderId="0" xfId="0" applyFont="1" applyFill="1"/>
    <xf numFmtId="0" fontId="2" fillId="0" borderId="0" xfId="0" applyFont="1"/>
    <xf numFmtId="0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top"/>
    </xf>
    <xf numFmtId="49" fontId="3" fillId="0" borderId="0" xfId="0" applyNumberFormat="1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32" xfId="0" applyNumberFormat="1" applyFont="1" applyBorder="1" applyAlignment="1">
      <alignment vertical="top" shrinkToFit="1"/>
    </xf>
    <xf numFmtId="0" fontId="4" fillId="0" borderId="51" xfId="0" applyNumberFormat="1" applyFont="1" applyBorder="1" applyAlignment="1">
      <alignment horizontal="center" vertical="top"/>
    </xf>
    <xf numFmtId="0" fontId="14" fillId="0" borderId="7" xfId="0" applyNumberFormat="1" applyFont="1" applyBorder="1" applyAlignment="1">
      <alignment vertical="top"/>
    </xf>
    <xf numFmtId="2" fontId="4" fillId="0" borderId="7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vertical="top"/>
    </xf>
    <xf numFmtId="2" fontId="4" fillId="0" borderId="6" xfId="0" applyNumberFormat="1" applyFont="1" applyBorder="1" applyAlignment="1">
      <alignment vertical="top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52" xfId="0" applyNumberFormat="1" applyFont="1" applyBorder="1" applyAlignment="1">
      <alignment horizontal="center" vertical="center" shrinkToFit="1"/>
    </xf>
    <xf numFmtId="2" fontId="3" fillId="0" borderId="52" xfId="0" applyNumberFormat="1" applyFont="1" applyBorder="1" applyAlignment="1">
      <alignment horizontal="center" vertical="center"/>
    </xf>
    <xf numFmtId="2" fontId="3" fillId="0" borderId="52" xfId="0" applyNumberFormat="1" applyFont="1" applyBorder="1" applyAlignment="1">
      <alignment horizontal="center" vertical="center" shrinkToFit="1"/>
    </xf>
    <xf numFmtId="2" fontId="3" fillId="0" borderId="52" xfId="0" applyNumberFormat="1" applyFont="1" applyBorder="1" applyAlignment="1">
      <alignment vertical="top"/>
    </xf>
    <xf numFmtId="2" fontId="3" fillId="0" borderId="53" xfId="0" applyNumberFormat="1" applyFont="1" applyBorder="1" applyAlignment="1">
      <alignment vertical="top" shrinkToFit="1"/>
    </xf>
    <xf numFmtId="2" fontId="3" fillId="0" borderId="4" xfId="0" applyNumberFormat="1" applyFont="1" applyBorder="1" applyAlignment="1">
      <alignment horizontal="center" vertical="center" shrinkToFit="1"/>
    </xf>
    <xf numFmtId="0" fontId="18" fillId="0" borderId="0" xfId="1" applyFont="1" applyAlignment="1">
      <alignment horizontal="center" vertical="center" wrapText="1"/>
    </xf>
    <xf numFmtId="164" fontId="19" fillId="0" borderId="59" xfId="1" applyNumberFormat="1" applyFont="1" applyBorder="1" applyAlignment="1">
      <alignment horizontal="center" vertical="center"/>
    </xf>
    <xf numFmtId="166" fontId="3" fillId="0" borderId="12" xfId="0" applyNumberFormat="1" applyFont="1" applyBorder="1" applyAlignment="1">
      <alignment vertical="top" shrinkToFit="1"/>
    </xf>
    <xf numFmtId="164" fontId="3" fillId="0" borderId="8" xfId="0" applyNumberFormat="1" applyFont="1" applyBorder="1" applyAlignment="1">
      <alignment horizontal="center" vertical="center" shrinkToFit="1"/>
    </xf>
    <xf numFmtId="164" fontId="3" fillId="0" borderId="10" xfId="0" applyNumberFormat="1" applyFont="1" applyBorder="1" applyAlignment="1">
      <alignment horizontal="center" vertical="center" shrinkToFit="1"/>
    </xf>
    <xf numFmtId="0" fontId="34" fillId="0" borderId="1" xfId="0" applyFont="1" applyBorder="1" applyAlignment="1">
      <alignment vertical="center"/>
    </xf>
    <xf numFmtId="2" fontId="3" fillId="0" borderId="10" xfId="0" applyNumberFormat="1" applyFont="1" applyBorder="1" applyAlignment="1">
      <alignment horizontal="center" vertical="center" shrinkToFit="1"/>
    </xf>
    <xf numFmtId="0" fontId="39" fillId="0" borderId="25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39" fillId="0" borderId="10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0" fontId="39" fillId="0" borderId="13" xfId="0" applyFont="1" applyBorder="1" applyAlignment="1">
      <alignment horizontal="left" vertical="center"/>
    </xf>
    <xf numFmtId="0" fontId="39" fillId="0" borderId="37" xfId="0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3" xfId="0" applyNumberFormat="1" applyFont="1" applyBorder="1" applyAlignment="1">
      <alignment horizontal="center" vertical="center" shrinkToFit="1"/>
    </xf>
    <xf numFmtId="49" fontId="13" fillId="0" borderId="10" xfId="0" applyNumberFormat="1" applyFont="1" applyBorder="1" applyAlignment="1">
      <alignment horizontal="left" vertical="top" wrapText="1"/>
    </xf>
    <xf numFmtId="0" fontId="39" fillId="0" borderId="10" xfId="0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49" fontId="11" fillId="0" borderId="50" xfId="0" applyNumberFormat="1" applyFont="1" applyBorder="1" applyAlignment="1">
      <alignment horizontal="left" vertical="top" wrapText="1"/>
    </xf>
    <xf numFmtId="2" fontId="3" fillId="2" borderId="8" xfId="0" applyNumberFormat="1" applyFont="1" applyFill="1" applyBorder="1" applyAlignment="1">
      <alignment horizontal="center" vertical="center" shrinkToFit="1"/>
    </xf>
    <xf numFmtId="165" fontId="3" fillId="0" borderId="8" xfId="0" applyNumberFormat="1" applyFont="1" applyBorder="1" applyAlignment="1">
      <alignment horizontal="center" vertical="center" shrinkToFit="1"/>
    </xf>
    <xf numFmtId="165" fontId="3" fillId="0" borderId="10" xfId="0" applyNumberFormat="1" applyFont="1" applyBorder="1" applyAlignment="1">
      <alignment horizontal="center" vertical="center" shrinkToFit="1"/>
    </xf>
    <xf numFmtId="0" fontId="3" fillId="2" borderId="24" xfId="0" applyNumberFormat="1" applyFont="1" applyFill="1" applyBorder="1" applyAlignment="1">
      <alignment horizontal="center" vertical="top" shrinkToFi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30" xfId="0" applyNumberFormat="1" applyFont="1" applyFill="1" applyBorder="1" applyAlignment="1">
      <alignment vertical="top"/>
    </xf>
    <xf numFmtId="2" fontId="3" fillId="2" borderId="32" xfId="0" applyNumberFormat="1" applyFont="1" applyFill="1" applyBorder="1" applyAlignment="1">
      <alignment vertical="top"/>
    </xf>
    <xf numFmtId="2" fontId="11" fillId="2" borderId="1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32" xfId="0" applyNumberFormat="1" applyFont="1" applyFill="1" applyBorder="1" applyAlignment="1">
      <alignment vertical="top" shrinkToFit="1"/>
    </xf>
    <xf numFmtId="2" fontId="3" fillId="2" borderId="7" xfId="0" applyNumberFormat="1" applyFont="1" applyFill="1" applyBorder="1" applyAlignment="1">
      <alignment horizontal="center" vertical="center" shrinkToFit="1"/>
    </xf>
    <xf numFmtId="2" fontId="3" fillId="2" borderId="8" xfId="0" applyNumberFormat="1" applyFont="1" applyFill="1" applyBorder="1" applyAlignment="1">
      <alignment horizontal="center" vertical="center" shrinkToFit="1"/>
    </xf>
    <xf numFmtId="0" fontId="3" fillId="2" borderId="0" xfId="0" applyNumberFormat="1" applyFont="1" applyFill="1" applyAlignment="1">
      <alignment vertical="top"/>
    </xf>
    <xf numFmtId="167" fontId="3" fillId="2" borderId="0" xfId="0" applyNumberFormat="1" applyFont="1" applyFill="1" applyAlignment="1">
      <alignment vertical="top"/>
    </xf>
    <xf numFmtId="0" fontId="3" fillId="2" borderId="25" xfId="0" applyNumberFormat="1" applyFont="1" applyFill="1" applyBorder="1" applyAlignment="1">
      <alignment horizontal="center" vertical="top"/>
    </xf>
    <xf numFmtId="49" fontId="3" fillId="2" borderId="0" xfId="0" applyNumberFormat="1" applyFont="1" applyFill="1" applyBorder="1" applyAlignment="1">
      <alignment horizontal="center" vertical="top" wrapText="1"/>
    </xf>
    <xf numFmtId="0" fontId="3" fillId="2" borderId="0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shrinkToFit="1"/>
    </xf>
    <xf numFmtId="2" fontId="3" fillId="2" borderId="0" xfId="0" applyNumberFormat="1" applyFont="1" applyFill="1" applyBorder="1" applyAlignment="1">
      <alignment vertical="top"/>
    </xf>
    <xf numFmtId="2" fontId="3" fillId="2" borderId="27" xfId="0" applyNumberFormat="1" applyFont="1" applyFill="1" applyBorder="1" applyAlignment="1">
      <alignment vertical="top"/>
    </xf>
    <xf numFmtId="2" fontId="3" fillId="2" borderId="13" xfId="0" applyNumberFormat="1" applyFont="1" applyFill="1" applyBorder="1" applyAlignment="1">
      <alignment vertical="top"/>
    </xf>
    <xf numFmtId="49" fontId="11" fillId="2" borderId="17" xfId="0" applyNumberFormat="1" applyFont="1" applyFill="1" applyBorder="1" applyAlignment="1">
      <alignment horizontal="left" vertical="top" wrapText="1"/>
    </xf>
    <xf numFmtId="0" fontId="3" fillId="2" borderId="18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vertical="top" shrinkToFit="1"/>
    </xf>
    <xf numFmtId="2" fontId="3" fillId="2" borderId="2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horizontal="center" vertical="center" shrinkToFit="1"/>
    </xf>
    <xf numFmtId="0" fontId="3" fillId="2" borderId="0" xfId="0" applyNumberFormat="1" applyFont="1" applyFill="1" applyBorder="1" applyAlignment="1">
      <alignment vertical="top"/>
    </xf>
    <xf numFmtId="2" fontId="3" fillId="2" borderId="0" xfId="0" applyNumberFormat="1" applyFont="1" applyFill="1" applyBorder="1" applyAlignment="1">
      <alignment vertical="top" shrinkToFit="1"/>
    </xf>
    <xf numFmtId="2" fontId="11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horizontal="center" vertical="center" shrinkToFit="1"/>
    </xf>
    <xf numFmtId="2" fontId="3" fillId="2" borderId="0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vertical="top" shrinkToFit="1"/>
    </xf>
    <xf numFmtId="2" fontId="3" fillId="2" borderId="34" xfId="0" applyNumberFormat="1" applyFont="1" applyFill="1" applyBorder="1" applyAlignment="1">
      <alignment vertical="center" shrinkToFit="1"/>
    </xf>
    <xf numFmtId="0" fontId="3" fillId="2" borderId="26" xfId="0" applyNumberFormat="1" applyFont="1" applyFill="1" applyBorder="1" applyAlignment="1">
      <alignment horizontal="center" vertical="top"/>
    </xf>
    <xf numFmtId="0" fontId="3" fillId="2" borderId="14" xfId="0" applyNumberFormat="1" applyFont="1" applyFill="1" applyBorder="1" applyAlignment="1">
      <alignment vertical="top"/>
    </xf>
    <xf numFmtId="0" fontId="3" fillId="2" borderId="14" xfId="0" applyNumberFormat="1" applyFont="1" applyFill="1" applyBorder="1" applyAlignment="1">
      <alignment horizontal="center" vertical="center"/>
    </xf>
    <xf numFmtId="2" fontId="3" fillId="2" borderId="16" xfId="0" applyNumberFormat="1" applyFont="1" applyFill="1" applyBorder="1" applyAlignment="1">
      <alignment horizontal="center" vertical="center" shrinkToFit="1"/>
    </xf>
    <xf numFmtId="2" fontId="3" fillId="2" borderId="14" xfId="0" applyNumberFormat="1" applyFont="1" applyFill="1" applyBorder="1" applyAlignment="1">
      <alignment vertical="top"/>
    </xf>
    <xf numFmtId="2" fontId="3" fillId="2" borderId="14" xfId="0" applyNumberFormat="1" applyFont="1" applyFill="1" applyBorder="1" applyAlignment="1">
      <alignment vertical="top" shrinkToFit="1"/>
    </xf>
    <xf numFmtId="2" fontId="3" fillId="2" borderId="31" xfId="0" applyNumberFormat="1" applyFont="1" applyFill="1" applyBorder="1" applyAlignment="1">
      <alignment vertical="top"/>
    </xf>
    <xf numFmtId="2" fontId="3" fillId="2" borderId="15" xfId="0" applyNumberFormat="1" applyFont="1" applyFill="1" applyBorder="1" applyAlignment="1">
      <alignment vertical="top"/>
    </xf>
    <xf numFmtId="0" fontId="3" fillId="2" borderId="25" xfId="0" applyNumberFormat="1" applyFont="1" applyFill="1" applyBorder="1" applyAlignment="1">
      <alignment horizontal="center" vertical="top" shrinkToFit="1"/>
    </xf>
    <xf numFmtId="0" fontId="3" fillId="2" borderId="3" xfId="0" applyNumberFormat="1" applyFont="1" applyFill="1" applyBorder="1" applyAlignment="1">
      <alignment horizontal="center" vertical="center" shrinkToFit="1"/>
    </xf>
    <xf numFmtId="2" fontId="3" fillId="2" borderId="3" xfId="0" applyNumberFormat="1" applyFont="1" applyFill="1" applyBorder="1" applyAlignment="1">
      <alignment horizontal="center" vertical="center" shrinkToFit="1"/>
    </xf>
    <xf numFmtId="2" fontId="3" fillId="2" borderId="3" xfId="0" applyNumberFormat="1" applyFont="1" applyFill="1" applyBorder="1" applyAlignment="1">
      <alignment vertical="top" shrinkToFit="1"/>
    </xf>
    <xf numFmtId="2" fontId="3" fillId="2" borderId="9" xfId="0" applyNumberFormat="1" applyFont="1" applyFill="1" applyBorder="1" applyAlignment="1">
      <alignment vertical="top" shrinkToFit="1"/>
    </xf>
    <xf numFmtId="0" fontId="3" fillId="2" borderId="4" xfId="0" applyNumberFormat="1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 shrinkToFit="1"/>
    </xf>
    <xf numFmtId="0" fontId="15" fillId="0" borderId="10" xfId="0" applyNumberFormat="1" applyFont="1" applyBorder="1" applyAlignment="1">
      <alignment vertical="top"/>
    </xf>
    <xf numFmtId="49" fontId="11" fillId="2" borderId="49" xfId="0" applyNumberFormat="1" applyFont="1" applyFill="1" applyBorder="1" applyAlignment="1">
      <alignment horizontal="left" vertical="top" wrapText="1"/>
    </xf>
    <xf numFmtId="49" fontId="11" fillId="2" borderId="50" xfId="0" applyNumberFormat="1" applyFont="1" applyFill="1" applyBorder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center" vertical="center" shrinkToFit="1"/>
    </xf>
    <xf numFmtId="2" fontId="3" fillId="2" borderId="5" xfId="0" applyNumberFormat="1" applyFont="1" applyFill="1" applyBorder="1" applyAlignment="1">
      <alignment horizontal="center" vertical="center" shrinkToFit="1"/>
    </xf>
    <xf numFmtId="2" fontId="3" fillId="2" borderId="5" xfId="0" applyNumberFormat="1" applyFont="1" applyFill="1" applyBorder="1" applyAlignment="1">
      <alignment vertical="top" shrinkToFit="1"/>
    </xf>
    <xf numFmtId="2" fontId="3" fillId="2" borderId="12" xfId="0" applyNumberFormat="1" applyFont="1" applyFill="1" applyBorder="1" applyAlignment="1">
      <alignment vertical="top" shrinkToFit="1"/>
    </xf>
    <xf numFmtId="49" fontId="11" fillId="2" borderId="19" xfId="0" applyNumberFormat="1" applyFont="1" applyFill="1" applyBorder="1" applyAlignment="1">
      <alignment horizontal="left" vertical="top" wrapText="1"/>
    </xf>
    <xf numFmtId="0" fontId="3" fillId="2" borderId="20" xfId="0" applyNumberFormat="1" applyFont="1" applyFill="1" applyBorder="1" applyAlignment="1">
      <alignment horizontal="center" vertical="center" shrinkToFit="1"/>
    </xf>
    <xf numFmtId="2" fontId="3" fillId="2" borderId="20" xfId="0" applyNumberFormat="1" applyFont="1" applyFill="1" applyBorder="1" applyAlignment="1">
      <alignment horizontal="center" vertical="center" shrinkToFit="1"/>
    </xf>
    <xf numFmtId="2" fontId="3" fillId="2" borderId="20" xfId="0" applyNumberFormat="1" applyFont="1" applyFill="1" applyBorder="1" applyAlignment="1">
      <alignment vertical="top" shrinkToFit="1"/>
    </xf>
    <xf numFmtId="2" fontId="3" fillId="2" borderId="22" xfId="0" applyNumberFormat="1" applyFont="1" applyFill="1" applyBorder="1" applyAlignment="1">
      <alignment vertical="top" shrinkToFit="1"/>
    </xf>
    <xf numFmtId="2" fontId="11" fillId="2" borderId="2" xfId="0" applyNumberFormat="1" applyFont="1" applyFill="1" applyBorder="1" applyAlignment="1">
      <alignment vertical="top"/>
    </xf>
    <xf numFmtId="0" fontId="3" fillId="2" borderId="2" xfId="0" applyNumberFormat="1" applyFont="1" applyFill="1" applyBorder="1" applyAlignment="1">
      <alignment horizontal="center" vertical="center" shrinkToFit="1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 shrinkToFit="1"/>
    </xf>
    <xf numFmtId="2" fontId="3" fillId="2" borderId="2" xfId="0" applyNumberFormat="1" applyFont="1" applyFill="1" applyBorder="1" applyAlignment="1">
      <alignment vertical="top"/>
    </xf>
    <xf numFmtId="2" fontId="3" fillId="2" borderId="6" xfId="0" applyNumberFormat="1" applyFont="1" applyFill="1" applyBorder="1" applyAlignment="1">
      <alignment vertical="top" shrinkToFit="1"/>
    </xf>
    <xf numFmtId="2" fontId="3" fillId="2" borderId="33" xfId="0" applyNumberFormat="1" applyFont="1" applyFill="1" applyBorder="1" applyAlignment="1">
      <alignment horizontal="center" vertical="center" shrinkToFit="1"/>
    </xf>
    <xf numFmtId="164" fontId="3" fillId="2" borderId="10" xfId="0" applyNumberFormat="1" applyFont="1" applyFill="1" applyBorder="1" applyAlignment="1">
      <alignment horizontal="center" vertical="center" shrinkToFit="1"/>
    </xf>
    <xf numFmtId="2" fontId="11" fillId="0" borderId="31" xfId="0" applyNumberFormat="1" applyFont="1" applyBorder="1" applyAlignment="1">
      <alignment vertical="top"/>
    </xf>
    <xf numFmtId="2" fontId="3" fillId="2" borderId="8" xfId="0" applyNumberFormat="1" applyFont="1" applyFill="1" applyBorder="1" applyAlignment="1">
      <alignment horizontal="center" vertical="center" shrinkToFit="1"/>
    </xf>
    <xf numFmtId="2" fontId="3" fillId="2" borderId="10" xfId="0" applyNumberFormat="1" applyFont="1" applyFill="1" applyBorder="1" applyAlignment="1">
      <alignment horizontal="center" vertical="center" shrinkToFit="1"/>
    </xf>
    <xf numFmtId="2" fontId="3" fillId="2" borderId="33" xfId="0" applyNumberFormat="1" applyFont="1" applyFill="1" applyBorder="1" applyAlignment="1">
      <alignment horizontal="center" vertical="center" shrinkToFi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3" xfId="0" applyNumberFormat="1" applyFont="1" applyBorder="1" applyAlignment="1">
      <alignment horizontal="center" vertical="center" shrinkToFit="1"/>
    </xf>
    <xf numFmtId="49" fontId="11" fillId="2" borderId="49" xfId="0" applyNumberFormat="1" applyFont="1" applyFill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49" xfId="0" applyNumberFormat="1" applyFont="1" applyBorder="1" applyAlignment="1">
      <alignment horizontal="left" vertical="top" wrapText="1"/>
    </xf>
    <xf numFmtId="0" fontId="39" fillId="0" borderId="0" xfId="0" applyFont="1" applyAlignment="1">
      <alignment vertical="center"/>
    </xf>
    <xf numFmtId="0" fontId="39" fillId="0" borderId="0" xfId="0" applyFont="1" applyBorder="1" applyAlignment="1">
      <alignment vertical="center"/>
    </xf>
    <xf numFmtId="0" fontId="39" fillId="0" borderId="37" xfId="0" applyFont="1" applyBorder="1" applyAlignment="1">
      <alignment vertical="center"/>
    </xf>
    <xf numFmtId="0" fontId="39" fillId="0" borderId="14" xfId="0" applyFont="1" applyBorder="1" applyAlignment="1">
      <alignment vertical="center"/>
    </xf>
    <xf numFmtId="0" fontId="39" fillId="0" borderId="68" xfId="0" applyFont="1" applyBorder="1" applyAlignment="1">
      <alignment vertical="center"/>
    </xf>
    <xf numFmtId="0" fontId="39" fillId="0" borderId="10" xfId="0" applyFont="1" applyBorder="1" applyAlignment="1">
      <alignment vertical="center"/>
    </xf>
    <xf numFmtId="0" fontId="39" fillId="0" borderId="16" xfId="0" applyFont="1" applyBorder="1" applyAlignment="1">
      <alignment vertical="center"/>
    </xf>
    <xf numFmtId="0" fontId="3" fillId="0" borderId="31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top" wrapText="1"/>
    </xf>
    <xf numFmtId="49" fontId="3" fillId="2" borderId="14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vertical="top" shrinkToFit="1"/>
    </xf>
    <xf numFmtId="166" fontId="3" fillId="2" borderId="8" xfId="0" applyNumberFormat="1" applyFont="1" applyFill="1" applyBorder="1" applyAlignment="1">
      <alignment horizontal="center" vertical="center" shrinkToFit="1"/>
    </xf>
    <xf numFmtId="165" fontId="3" fillId="2" borderId="8" xfId="0" applyNumberFormat="1" applyFont="1" applyFill="1" applyBorder="1" applyAlignment="1">
      <alignment horizontal="center" vertical="center" shrinkToFit="1"/>
    </xf>
    <xf numFmtId="49" fontId="11" fillId="2" borderId="69" xfId="0" applyNumberFormat="1" applyFont="1" applyFill="1" applyBorder="1" applyAlignment="1">
      <alignment horizontal="left" vertical="top" wrapText="1"/>
    </xf>
    <xf numFmtId="49" fontId="11" fillId="0" borderId="69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49" fontId="11" fillId="0" borderId="49" xfId="0" applyNumberFormat="1" applyFont="1" applyBorder="1" applyAlignment="1">
      <alignment horizontal="left" vertical="top" wrapText="1"/>
    </xf>
    <xf numFmtId="2" fontId="3" fillId="2" borderId="8" xfId="0" applyNumberFormat="1" applyFont="1" applyFill="1" applyBorder="1" applyAlignment="1">
      <alignment horizontal="center" vertical="center" shrinkToFit="1"/>
    </xf>
    <xf numFmtId="2" fontId="3" fillId="2" borderId="10" xfId="0" applyNumberFormat="1" applyFont="1" applyFill="1" applyBorder="1" applyAlignment="1">
      <alignment horizontal="center" vertical="center" shrinkToFit="1"/>
    </xf>
    <xf numFmtId="49" fontId="11" fillId="2" borderId="49" xfId="0" applyNumberFormat="1" applyFont="1" applyFill="1" applyBorder="1" applyAlignment="1">
      <alignment horizontal="left" vertical="top" wrapText="1"/>
    </xf>
    <xf numFmtId="49" fontId="11" fillId="0" borderId="50" xfId="0" applyNumberFormat="1" applyFont="1" applyBorder="1" applyAlignment="1">
      <alignment horizontal="left" vertical="top" wrapText="1"/>
    </xf>
    <xf numFmtId="0" fontId="3" fillId="0" borderId="70" xfId="0" applyNumberFormat="1" applyFont="1" applyBorder="1" applyAlignment="1">
      <alignment horizontal="center" vertical="center" shrinkToFit="1"/>
    </xf>
    <xf numFmtId="2" fontId="3" fillId="0" borderId="70" xfId="0" applyNumberFormat="1" applyFont="1" applyBorder="1" applyAlignment="1">
      <alignment horizontal="center" vertical="center"/>
    </xf>
    <xf numFmtId="2" fontId="3" fillId="0" borderId="70" xfId="0" applyNumberFormat="1" applyFont="1" applyBorder="1" applyAlignment="1">
      <alignment vertical="top"/>
    </xf>
    <xf numFmtId="2" fontId="3" fillId="0" borderId="71" xfId="0" applyNumberFormat="1" applyFont="1" applyBorder="1" applyAlignment="1">
      <alignment vertical="top" shrinkToFit="1"/>
    </xf>
    <xf numFmtId="0" fontId="3" fillId="0" borderId="72" xfId="0" applyNumberFormat="1" applyFont="1" applyBorder="1" applyAlignment="1">
      <alignment horizontal="center" vertical="center" shrinkToFit="1"/>
    </xf>
    <xf numFmtId="2" fontId="3" fillId="0" borderId="72" xfId="0" applyNumberFormat="1" applyFont="1" applyBorder="1" applyAlignment="1">
      <alignment horizontal="center" vertical="center" shrinkToFit="1"/>
    </xf>
    <xf numFmtId="2" fontId="3" fillId="0" borderId="72" xfId="0" applyNumberFormat="1" applyFont="1" applyBorder="1" applyAlignment="1">
      <alignment horizontal="center" vertical="center"/>
    </xf>
    <xf numFmtId="2" fontId="3" fillId="0" borderId="72" xfId="0" applyNumberFormat="1" applyFont="1" applyBorder="1" applyAlignment="1">
      <alignment vertical="top" shrinkToFit="1"/>
    </xf>
    <xf numFmtId="2" fontId="3" fillId="0" borderId="73" xfId="0" applyNumberFormat="1" applyFont="1" applyBorder="1" applyAlignment="1">
      <alignment vertical="top" shrinkToFit="1"/>
    </xf>
    <xf numFmtId="2" fontId="3" fillId="0" borderId="16" xfId="0" applyNumberFormat="1" applyFont="1" applyBorder="1" applyAlignment="1">
      <alignment horizontal="center" vertical="center" shrinkToFit="1"/>
    </xf>
    <xf numFmtId="49" fontId="11" fillId="0" borderId="74" xfId="0" applyNumberFormat="1" applyFont="1" applyBorder="1" applyAlignment="1">
      <alignment horizontal="left" vertical="top" wrapText="1"/>
    </xf>
    <xf numFmtId="0" fontId="3" fillId="0" borderId="75" xfId="0" applyNumberFormat="1" applyFont="1" applyBorder="1" applyAlignment="1">
      <alignment horizontal="center" vertical="center" shrinkToFit="1"/>
    </xf>
    <xf numFmtId="2" fontId="3" fillId="0" borderId="75" xfId="0" applyNumberFormat="1" applyFont="1" applyBorder="1" applyAlignment="1">
      <alignment horizontal="center" vertical="center" shrinkToFit="1"/>
    </xf>
    <xf numFmtId="2" fontId="3" fillId="0" borderId="75" xfId="0" applyNumberFormat="1" applyFont="1" applyBorder="1" applyAlignment="1">
      <alignment vertical="top" shrinkToFit="1"/>
    </xf>
    <xf numFmtId="2" fontId="3" fillId="0" borderId="76" xfId="0" applyNumberFormat="1" applyFont="1" applyBorder="1" applyAlignment="1">
      <alignment vertical="top" shrinkToFit="1"/>
    </xf>
    <xf numFmtId="49" fontId="11" fillId="2" borderId="74" xfId="0" applyNumberFormat="1" applyFont="1" applyFill="1" applyBorder="1" applyAlignment="1">
      <alignment horizontal="left" vertical="top" wrapText="1"/>
    </xf>
    <xf numFmtId="0" fontId="3" fillId="2" borderId="75" xfId="0" applyNumberFormat="1" applyFont="1" applyFill="1" applyBorder="1" applyAlignment="1">
      <alignment horizontal="center" vertical="center" shrinkToFit="1"/>
    </xf>
    <xf numFmtId="2" fontId="3" fillId="2" borderId="75" xfId="0" applyNumberFormat="1" applyFont="1" applyFill="1" applyBorder="1" applyAlignment="1">
      <alignment horizontal="center" vertical="center" shrinkToFit="1"/>
    </xf>
    <xf numFmtId="2" fontId="3" fillId="2" borderId="75" xfId="0" applyNumberFormat="1" applyFont="1" applyFill="1" applyBorder="1" applyAlignment="1">
      <alignment vertical="top" shrinkToFit="1"/>
    </xf>
    <xf numFmtId="2" fontId="3" fillId="2" borderId="76" xfId="0" applyNumberFormat="1" applyFont="1" applyFill="1" applyBorder="1" applyAlignment="1">
      <alignment vertical="top" shrinkToFit="1"/>
    </xf>
    <xf numFmtId="2" fontId="3" fillId="2" borderId="16" xfId="0" applyNumberFormat="1" applyFont="1" applyFill="1" applyBorder="1" applyAlignment="1">
      <alignment horizontal="center" vertical="center" shrinkToFit="1"/>
    </xf>
    <xf numFmtId="2" fontId="11" fillId="2" borderId="14" xfId="0" applyNumberFormat="1" applyFont="1" applyFill="1" applyBorder="1" applyAlignment="1">
      <alignment vertical="top"/>
    </xf>
    <xf numFmtId="0" fontId="3" fillId="2" borderId="14" xfId="0" applyNumberFormat="1" applyFont="1" applyFill="1" applyBorder="1" applyAlignment="1">
      <alignment horizontal="center" vertical="center" shrinkToFit="1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15" xfId="0" applyNumberFormat="1" applyFont="1" applyFill="1" applyBorder="1" applyAlignment="1">
      <alignment vertical="top" shrinkToFit="1"/>
    </xf>
    <xf numFmtId="2" fontId="3" fillId="2" borderId="35" xfId="0" applyNumberFormat="1" applyFont="1" applyFill="1" applyBorder="1" applyAlignment="1">
      <alignment vertical="center" shrinkToFit="1"/>
    </xf>
    <xf numFmtId="0" fontId="3" fillId="2" borderId="2" xfId="0" applyNumberFormat="1" applyFont="1" applyFill="1" applyBorder="1" applyAlignment="1">
      <alignment horizontal="center" vertical="center"/>
    </xf>
    <xf numFmtId="2" fontId="3" fillId="2" borderId="72" xfId="0" applyNumberFormat="1" applyFont="1" applyFill="1" applyBorder="1" applyAlignment="1">
      <alignment horizontal="center" vertical="center" shrinkToFit="1"/>
    </xf>
    <xf numFmtId="2" fontId="3" fillId="2" borderId="72" xfId="0" applyNumberFormat="1" applyFont="1" applyFill="1" applyBorder="1" applyAlignment="1">
      <alignment vertical="top" shrinkToFit="1"/>
    </xf>
    <xf numFmtId="2" fontId="3" fillId="2" borderId="73" xfId="0" applyNumberFormat="1" applyFont="1" applyFill="1" applyBorder="1" applyAlignment="1">
      <alignment vertical="top" shrinkToFit="1"/>
    </xf>
    <xf numFmtId="49" fontId="11" fillId="0" borderId="77" xfId="0" applyNumberFormat="1" applyFont="1" applyBorder="1" applyAlignment="1">
      <alignment horizontal="left" vertical="top" wrapText="1"/>
    </xf>
    <xf numFmtId="2" fontId="3" fillId="2" borderId="10" xfId="0" applyNumberFormat="1" applyFont="1" applyFill="1" applyBorder="1" applyAlignment="1">
      <alignment horizontal="center" vertical="center" shrinkToFi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3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2" fontId="3" fillId="0" borderId="16" xfId="0" applyNumberFormat="1" applyFont="1" applyBorder="1" applyAlignment="1">
      <alignment horizontal="center" vertical="center" shrinkToFit="1"/>
    </xf>
    <xf numFmtId="49" fontId="13" fillId="0" borderId="10" xfId="0" applyNumberFormat="1" applyFont="1" applyBorder="1" applyAlignment="1">
      <alignment horizontal="left" vertical="top" wrapText="1"/>
    </xf>
    <xf numFmtId="2" fontId="3" fillId="0" borderId="34" xfId="0" applyNumberFormat="1" applyFont="1" applyBorder="1" applyAlignment="1">
      <alignment horizontal="center" vertical="center" shrinkToFit="1"/>
    </xf>
    <xf numFmtId="2" fontId="3" fillId="2" borderId="16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11" fillId="0" borderId="49" xfId="0" applyNumberFormat="1" applyFont="1" applyBorder="1" applyAlignment="1">
      <alignment horizontal="left" vertical="top" wrapText="1"/>
    </xf>
    <xf numFmtId="0" fontId="3" fillId="2" borderId="72" xfId="0" applyNumberFormat="1" applyFont="1" applyFill="1" applyBorder="1" applyAlignment="1">
      <alignment horizontal="center" vertical="center" shrinkToFit="1"/>
    </xf>
    <xf numFmtId="0" fontId="7" fillId="0" borderId="0" xfId="0" applyNumberFormat="1" applyFont="1" applyBorder="1" applyAlignment="1">
      <alignment horizontal="right" vertical="center"/>
    </xf>
    <xf numFmtId="0" fontId="15" fillId="0" borderId="0" xfId="0" applyNumberFormat="1" applyFont="1" applyBorder="1" applyAlignment="1">
      <alignment horizontal="right" vertical="center"/>
    </xf>
    <xf numFmtId="2" fontId="7" fillId="0" borderId="0" xfId="0" applyNumberFormat="1" applyFont="1" applyBorder="1" applyAlignment="1">
      <alignment horizontal="right" vertical="center" shrinkToFit="1"/>
    </xf>
    <xf numFmtId="2" fontId="7" fillId="0" borderId="0" xfId="0" applyNumberFormat="1" applyFont="1" applyBorder="1" applyAlignment="1">
      <alignment horizontal="right" vertical="center"/>
    </xf>
    <xf numFmtId="2" fontId="15" fillId="0" borderId="0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horizontal="right" vertical="center" shrinkToFi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2" fontId="3" fillId="0" borderId="16" xfId="0" applyNumberFormat="1" applyFont="1" applyBorder="1" applyAlignment="1">
      <alignment horizontal="center" vertical="center" shrinkToFit="1"/>
    </xf>
    <xf numFmtId="49" fontId="11" fillId="0" borderId="49" xfId="0" applyNumberFormat="1" applyFont="1" applyBorder="1" applyAlignment="1">
      <alignment horizontal="left" vertical="top" wrapText="1"/>
    </xf>
    <xf numFmtId="0" fontId="3" fillId="2" borderId="70" xfId="0" applyNumberFormat="1" applyFont="1" applyFill="1" applyBorder="1" applyAlignment="1">
      <alignment horizontal="center" vertical="center" shrinkToFit="1"/>
    </xf>
    <xf numFmtId="2" fontId="3" fillId="2" borderId="70" xfId="0" applyNumberFormat="1" applyFont="1" applyFill="1" applyBorder="1" applyAlignment="1">
      <alignment horizontal="center" vertical="center"/>
    </xf>
    <xf numFmtId="2" fontId="3" fillId="2" borderId="70" xfId="0" applyNumberFormat="1" applyFont="1" applyFill="1" applyBorder="1" applyAlignment="1">
      <alignment horizontal="center" vertical="center" shrinkToFit="1"/>
    </xf>
    <xf numFmtId="2" fontId="3" fillId="2" borderId="70" xfId="0" applyNumberFormat="1" applyFont="1" applyFill="1" applyBorder="1" applyAlignment="1">
      <alignment vertical="top"/>
    </xf>
    <xf numFmtId="2" fontId="3" fillId="2" borderId="71" xfId="0" applyNumberFormat="1" applyFont="1" applyFill="1" applyBorder="1" applyAlignment="1">
      <alignment vertical="top" shrinkToFit="1"/>
    </xf>
    <xf numFmtId="2" fontId="3" fillId="2" borderId="8" xfId="0" applyNumberFormat="1" applyFont="1" applyFill="1" applyBorder="1" applyAlignment="1">
      <alignment horizontal="center" vertical="center" shrinkToFit="1"/>
    </xf>
    <xf numFmtId="49" fontId="3" fillId="2" borderId="30" xfId="0" applyNumberFormat="1" applyFont="1" applyFill="1" applyBorder="1" applyAlignment="1">
      <alignment horizontal="center" vertical="top" wrapText="1"/>
    </xf>
    <xf numFmtId="49" fontId="3" fillId="2" borderId="31" xfId="0" applyNumberFormat="1" applyFont="1" applyFill="1" applyBorder="1" applyAlignment="1">
      <alignment horizontal="center" vertical="top" wrapText="1"/>
    </xf>
    <xf numFmtId="2" fontId="3" fillId="2" borderId="8" xfId="0" applyNumberFormat="1" applyFont="1" applyFill="1" applyBorder="1" applyAlignment="1">
      <alignment horizontal="center" vertical="center" shrinkToFit="1"/>
    </xf>
    <xf numFmtId="0" fontId="19" fillId="0" borderId="78" xfId="0" applyFont="1" applyBorder="1"/>
    <xf numFmtId="0" fontId="19" fillId="0" borderId="79" xfId="0" applyFont="1" applyBorder="1"/>
    <xf numFmtId="0" fontId="19" fillId="0" borderId="80" xfId="0" applyFont="1" applyBorder="1"/>
    <xf numFmtId="0" fontId="19" fillId="0" borderId="0" xfId="0" applyFont="1"/>
    <xf numFmtId="0" fontId="17" fillId="0" borderId="0" xfId="0" applyFont="1"/>
    <xf numFmtId="0" fontId="19" fillId="0" borderId="81" xfId="0" applyFont="1" applyBorder="1"/>
    <xf numFmtId="0" fontId="19" fillId="0" borderId="0" xfId="0" applyFont="1" applyBorder="1"/>
    <xf numFmtId="0" fontId="19" fillId="0" borderId="82" xfId="0" applyFont="1" applyBorder="1"/>
    <xf numFmtId="0" fontId="41" fillId="0" borderId="81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1" fillId="0" borderId="82" xfId="0" applyFont="1" applyBorder="1" applyAlignment="1">
      <alignment horizontal="center"/>
    </xf>
    <xf numFmtId="0" fontId="21" fillId="0" borderId="81" xfId="0" applyFont="1" applyBorder="1"/>
    <xf numFmtId="0" fontId="46" fillId="0" borderId="0" xfId="0" applyFont="1" applyBorder="1" applyAlignment="1">
      <alignment horizontal="left"/>
    </xf>
    <xf numFmtId="0" fontId="21" fillId="0" borderId="0" xfId="0" applyFont="1" applyBorder="1"/>
    <xf numFmtId="0" fontId="21" fillId="0" borderId="82" xfId="0" applyFont="1" applyBorder="1"/>
    <xf numFmtId="0" fontId="19" fillId="0" borderId="83" xfId="0" applyFont="1" applyBorder="1"/>
    <xf numFmtId="0" fontId="19" fillId="0" borderId="84" xfId="0" applyFont="1" applyBorder="1"/>
    <xf numFmtId="0" fontId="19" fillId="0" borderId="85" xfId="0" applyFont="1" applyBorder="1"/>
    <xf numFmtId="0" fontId="19" fillId="0" borderId="0" xfId="2" applyFont="1" applyAlignment="1">
      <alignment horizontal="left"/>
    </xf>
    <xf numFmtId="0" fontId="19" fillId="0" borderId="0" xfId="2" applyFont="1" applyAlignment="1">
      <alignment horizontal="right"/>
    </xf>
    <xf numFmtId="0" fontId="23" fillId="0" borderId="0" xfId="2" applyFont="1" applyAlignment="1">
      <alignment horizontal="left" wrapText="1"/>
    </xf>
    <xf numFmtId="0" fontId="31" fillId="0" borderId="0" xfId="2" applyFont="1" applyAlignment="1">
      <alignment horizontal="left" wrapText="1"/>
    </xf>
    <xf numFmtId="0" fontId="21" fillId="0" borderId="0" xfId="2" applyFont="1" applyAlignment="1">
      <alignment horizontal="left"/>
    </xf>
    <xf numFmtId="0" fontId="30" fillId="0" borderId="0" xfId="2" applyFont="1" applyAlignment="1">
      <alignment horizontal="center"/>
    </xf>
    <xf numFmtId="0" fontId="5" fillId="0" borderId="0" xfId="1" applyFont="1" applyAlignment="1">
      <alignment horizontal="center"/>
    </xf>
    <xf numFmtId="0" fontId="25" fillId="0" borderId="7" xfId="1" applyFont="1" applyBorder="1" applyAlignment="1">
      <alignment horizontal="center" vertical="top" wrapText="1"/>
    </xf>
    <xf numFmtId="0" fontId="24" fillId="0" borderId="7" xfId="1" applyFont="1" applyBorder="1" applyAlignment="1">
      <alignment horizontal="center" vertical="top" wrapText="1"/>
    </xf>
    <xf numFmtId="0" fontId="17" fillId="0" borderId="43" xfId="1" applyFont="1" applyBorder="1" applyAlignment="1">
      <alignment horizontal="center" vertical="top" wrapText="1"/>
    </xf>
    <xf numFmtId="0" fontId="19" fillId="0" borderId="7" xfId="1" applyFont="1" applyBorder="1" applyAlignment="1">
      <alignment horizontal="center" vertical="top" wrapText="1"/>
    </xf>
    <xf numFmtId="0" fontId="18" fillId="0" borderId="43" xfId="1" applyFont="1" applyBorder="1" applyAlignment="1">
      <alignment horizontal="center" vertical="top" wrapText="1"/>
    </xf>
    <xf numFmtId="0" fontId="17" fillId="0" borderId="0" xfId="1" applyFont="1" applyAlignment="1">
      <alignment horizontal="center"/>
    </xf>
    <xf numFmtId="0" fontId="18" fillId="0" borderId="0" xfId="1" applyFont="1" applyAlignment="1">
      <alignment horizontal="center" vertical="center" wrapText="1"/>
    </xf>
    <xf numFmtId="0" fontId="20" fillId="0" borderId="0" xfId="1" applyFont="1" applyBorder="1" applyAlignment="1">
      <alignment horizontal="center"/>
    </xf>
    <xf numFmtId="0" fontId="21" fillId="0" borderId="60" xfId="1" applyFont="1" applyBorder="1" applyAlignment="1">
      <alignment horizontal="center" vertical="top" wrapText="1"/>
    </xf>
    <xf numFmtId="0" fontId="21" fillId="0" borderId="43" xfId="1" applyFont="1" applyBorder="1" applyAlignment="1">
      <alignment horizontal="center" vertical="top" wrapText="1"/>
    </xf>
    <xf numFmtId="0" fontId="21" fillId="0" borderId="61" xfId="1" applyFont="1" applyBorder="1" applyAlignment="1">
      <alignment horizontal="center" vertical="top" wrapText="1"/>
    </xf>
    <xf numFmtId="0" fontId="21" fillId="0" borderId="7" xfId="1" applyFont="1" applyBorder="1" applyAlignment="1">
      <alignment horizontal="center" vertical="top" wrapText="1"/>
    </xf>
    <xf numFmtId="0" fontId="21" fillId="0" borderId="62" xfId="1" applyFont="1" applyBorder="1" applyAlignment="1">
      <alignment horizontal="center" vertical="top" wrapText="1"/>
    </xf>
    <xf numFmtId="0" fontId="21" fillId="0" borderId="44" xfId="1" applyFont="1" applyBorder="1" applyAlignment="1">
      <alignment horizontal="center" vertical="top" wrapText="1"/>
    </xf>
    <xf numFmtId="0" fontId="2" fillId="0" borderId="67" xfId="0" applyFont="1" applyFill="1" applyBorder="1" applyAlignment="1">
      <alignment horizontal="center" vertical="center" textRotation="90" wrapText="1"/>
    </xf>
    <xf numFmtId="0" fontId="37" fillId="0" borderId="34" xfId="0" applyFont="1" applyBorder="1" applyAlignment="1">
      <alignment horizontal="center" textRotation="90" wrapText="1"/>
    </xf>
    <xf numFmtId="0" fontId="37" fillId="0" borderId="35" xfId="0" applyFont="1" applyBorder="1" applyAlignment="1">
      <alignment horizontal="center" textRotation="90" wrapText="1"/>
    </xf>
    <xf numFmtId="49" fontId="13" fillId="0" borderId="8" xfId="0" applyNumberFormat="1" applyFont="1" applyBorder="1" applyAlignment="1">
      <alignment horizontal="left" vertical="top" wrapText="1"/>
    </xf>
    <xf numFmtId="49" fontId="13" fillId="0" borderId="10" xfId="0" applyNumberFormat="1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left"/>
    </xf>
    <xf numFmtId="2" fontId="35" fillId="0" borderId="0" xfId="0" applyNumberFormat="1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14" fontId="32" fillId="0" borderId="0" xfId="0" applyNumberFormat="1" applyFont="1" applyFill="1" applyAlignment="1">
      <alignment horizontal="left"/>
    </xf>
    <xf numFmtId="0" fontId="33" fillId="0" borderId="0" xfId="0" applyFont="1" applyFill="1" applyAlignment="1">
      <alignment horizontal="center" vertical="center" shrinkToFit="1"/>
    </xf>
    <xf numFmtId="164" fontId="33" fillId="0" borderId="0" xfId="0" applyNumberFormat="1" applyFont="1" applyFill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33" fillId="0" borderId="0" xfId="0" applyNumberFormat="1" applyFont="1" applyFill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3" fillId="0" borderId="5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57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37" fillId="0" borderId="55" xfId="0" applyFont="1" applyBorder="1" applyAlignment="1">
      <alignment horizontal="center" vertical="center" textRotation="90" wrapText="1"/>
    </xf>
    <xf numFmtId="0" fontId="37" fillId="0" borderId="58" xfId="0" applyFont="1" applyBorder="1" applyAlignment="1">
      <alignment horizontal="center" vertical="center" textRotation="90" wrapText="1"/>
    </xf>
    <xf numFmtId="0" fontId="37" fillId="0" borderId="27" xfId="0" applyFont="1" applyBorder="1" applyAlignment="1">
      <alignment horizontal="center" vertical="center" textRotation="90" wrapText="1"/>
    </xf>
    <xf numFmtId="0" fontId="37" fillId="0" borderId="0" xfId="0" applyFont="1" applyBorder="1" applyAlignment="1">
      <alignment horizontal="center" vertical="center" textRotation="90" wrapText="1"/>
    </xf>
    <xf numFmtId="0" fontId="37" fillId="0" borderId="13" xfId="0" applyFont="1" applyBorder="1" applyAlignment="1">
      <alignment horizontal="center" vertical="center" textRotation="90" wrapText="1"/>
    </xf>
    <xf numFmtId="0" fontId="37" fillId="0" borderId="31" xfId="0" applyFont="1" applyBorder="1" applyAlignment="1">
      <alignment horizontal="center" vertical="center" textRotation="90" wrapText="1"/>
    </xf>
    <xf numFmtId="0" fontId="37" fillId="0" borderId="14" xfId="0" applyFont="1" applyBorder="1" applyAlignment="1">
      <alignment horizontal="center" vertical="center" textRotation="90" wrapText="1"/>
    </xf>
    <xf numFmtId="0" fontId="37" fillId="0" borderId="15" xfId="0" applyFont="1" applyBorder="1" applyAlignment="1">
      <alignment horizontal="center" vertical="center" textRotation="90" wrapText="1"/>
    </xf>
    <xf numFmtId="0" fontId="9" fillId="0" borderId="66" xfId="0" applyFont="1" applyFill="1" applyBorder="1" applyAlignment="1">
      <alignment horizontal="center" vertical="center" wrapText="1"/>
    </xf>
    <xf numFmtId="0" fontId="5" fillId="0" borderId="6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textRotation="90" wrapText="1"/>
    </xf>
    <xf numFmtId="0" fontId="37" fillId="0" borderId="27" xfId="0" applyFont="1" applyBorder="1" applyAlignment="1">
      <alignment horizontal="center" textRotation="90" wrapText="1"/>
    </xf>
    <xf numFmtId="0" fontId="37" fillId="0" borderId="31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37" fillId="0" borderId="10" xfId="0" applyFont="1" applyBorder="1" applyAlignment="1">
      <alignment horizontal="center" textRotation="90" wrapText="1"/>
    </xf>
    <xf numFmtId="0" fontId="37" fillId="0" borderId="16" xfId="0" applyFont="1" applyBorder="1" applyAlignment="1">
      <alignment horizont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6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textRotation="90" wrapText="1"/>
    </xf>
    <xf numFmtId="0" fontId="10" fillId="0" borderId="16" xfId="0" applyFont="1" applyBorder="1" applyAlignment="1">
      <alignment horizontal="center" textRotation="90" wrapText="1"/>
    </xf>
    <xf numFmtId="0" fontId="2" fillId="0" borderId="56" xfId="0" applyFont="1" applyFill="1" applyBorder="1" applyAlignment="1">
      <alignment horizontal="center" vertical="center" textRotation="90" wrapText="1"/>
    </xf>
    <xf numFmtId="0" fontId="0" fillId="0" borderId="10" xfId="0" applyBorder="1" applyAlignment="1">
      <alignment horizontal="left" vertical="top" wrapText="1"/>
    </xf>
    <xf numFmtId="49" fontId="13" fillId="0" borderId="16" xfId="0" applyNumberFormat="1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2" fontId="3" fillId="0" borderId="33" xfId="0" applyNumberFormat="1" applyFont="1" applyBorder="1" applyAlignment="1">
      <alignment horizontal="center" vertical="center" shrinkToFit="1"/>
    </xf>
    <xf numFmtId="2" fontId="3" fillId="0" borderId="34" xfId="0" applyNumberFormat="1" applyFon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34" xfId="0" applyBorder="1" applyAlignment="1">
      <alignment horizontal="center" vertical="center" shrinkToFit="1"/>
    </xf>
    <xf numFmtId="49" fontId="11" fillId="0" borderId="49" xfId="0" applyNumberFormat="1" applyFont="1" applyBorder="1" applyAlignment="1">
      <alignment horizontal="left" vertical="top" wrapText="1"/>
    </xf>
    <xf numFmtId="49" fontId="11" fillId="0" borderId="63" xfId="0" applyNumberFormat="1" applyFont="1" applyBorder="1" applyAlignment="1">
      <alignment horizontal="left" vertical="top" wrapText="1"/>
    </xf>
    <xf numFmtId="2" fontId="3" fillId="0" borderId="16" xfId="0" applyNumberFormat="1" applyFont="1" applyBorder="1" applyAlignment="1">
      <alignment horizontal="center" vertical="center" shrinkToFit="1"/>
    </xf>
    <xf numFmtId="2" fontId="3" fillId="0" borderId="35" xfId="0" applyNumberFormat="1" applyFont="1" applyBorder="1" applyAlignment="1">
      <alignment horizontal="center" vertical="center" shrinkToFit="1"/>
    </xf>
    <xf numFmtId="49" fontId="13" fillId="2" borderId="8" xfId="0" applyNumberFormat="1" applyFont="1" applyFill="1" applyBorder="1" applyAlignment="1">
      <alignment horizontal="left" vertical="top" wrapText="1"/>
    </xf>
    <xf numFmtId="49" fontId="13" fillId="2" borderId="10" xfId="0" applyNumberFormat="1" applyFont="1" applyFill="1" applyBorder="1" applyAlignment="1">
      <alignment horizontal="left" vertical="top" wrapText="1"/>
    </xf>
    <xf numFmtId="49" fontId="13" fillId="2" borderId="16" xfId="0" applyNumberFormat="1" applyFont="1" applyFill="1" applyBorder="1" applyAlignment="1">
      <alignment horizontal="left" vertical="top" wrapText="1"/>
    </xf>
    <xf numFmtId="49" fontId="11" fillId="0" borderId="64" xfId="0" applyNumberFormat="1" applyFont="1" applyBorder="1" applyAlignment="1">
      <alignment horizontal="left" vertical="top" wrapText="1"/>
    </xf>
    <xf numFmtId="49" fontId="11" fillId="0" borderId="50" xfId="0" applyNumberFormat="1" applyFont="1" applyBorder="1" applyAlignment="1">
      <alignment horizontal="left" vertical="top" wrapText="1"/>
    </xf>
    <xf numFmtId="2" fontId="3" fillId="2" borderId="8" xfId="0" applyNumberFormat="1" applyFont="1" applyFill="1" applyBorder="1" applyAlignment="1">
      <alignment horizontal="center" vertical="center" shrinkToFit="1"/>
    </xf>
    <xf numFmtId="2" fontId="3" fillId="2" borderId="10" xfId="0" applyNumberFormat="1" applyFont="1" applyFill="1" applyBorder="1" applyAlignment="1">
      <alignment horizontal="center" vertical="center" shrinkToFit="1"/>
    </xf>
    <xf numFmtId="2" fontId="3" fillId="2" borderId="33" xfId="0" applyNumberFormat="1" applyFont="1" applyFill="1" applyBorder="1" applyAlignment="1">
      <alignment horizontal="center" vertical="center" shrinkToFit="1"/>
    </xf>
    <xf numFmtId="2" fontId="3" fillId="2" borderId="34" xfId="0" applyNumberFormat="1" applyFont="1" applyFill="1" applyBorder="1" applyAlignment="1">
      <alignment horizontal="center" vertical="center" shrinkToFit="1"/>
    </xf>
    <xf numFmtId="2" fontId="3" fillId="0" borderId="0" xfId="0" applyNumberFormat="1" applyFont="1" applyBorder="1" applyAlignment="1">
      <alignment horizontal="center" vertical="top"/>
    </xf>
    <xf numFmtId="2" fontId="3" fillId="2" borderId="16" xfId="0" applyNumberFormat="1" applyFont="1" applyFill="1" applyBorder="1" applyAlignment="1">
      <alignment horizontal="center" vertical="center" shrinkToFit="1"/>
    </xf>
    <xf numFmtId="2" fontId="3" fillId="2" borderId="35" xfId="0" applyNumberFormat="1" applyFont="1" applyFill="1" applyBorder="1" applyAlignment="1">
      <alignment horizontal="center" vertical="center" shrinkToFit="1"/>
    </xf>
    <xf numFmtId="49" fontId="11" fillId="2" borderId="49" xfId="0" applyNumberFormat="1" applyFont="1" applyFill="1" applyBorder="1" applyAlignment="1">
      <alignment horizontal="left" vertical="top" wrapText="1"/>
    </xf>
    <xf numFmtId="49" fontId="11" fillId="2" borderId="63" xfId="0" applyNumberFormat="1" applyFont="1" applyFill="1" applyBorder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center" vertical="center" shrinkToFit="1"/>
    </xf>
    <xf numFmtId="0" fontId="0" fillId="2" borderId="16" xfId="0" applyFill="1" applyBorder="1" applyAlignment="1">
      <alignment horizontal="center" vertical="center" shrinkToFit="1"/>
    </xf>
    <xf numFmtId="0" fontId="0" fillId="2" borderId="34" xfId="0" applyFill="1" applyBorder="1" applyAlignment="1">
      <alignment horizontal="center" vertical="center" shrinkToFit="1"/>
    </xf>
    <xf numFmtId="0" fontId="0" fillId="2" borderId="35" xfId="0" applyFill="1" applyBorder="1" applyAlignment="1">
      <alignment horizontal="center" vertical="center" shrinkToFit="1"/>
    </xf>
    <xf numFmtId="49" fontId="11" fillId="2" borderId="65" xfId="0" applyNumberFormat="1" applyFont="1" applyFill="1" applyBorder="1" applyAlignment="1">
      <alignment horizontal="left" vertical="top" wrapText="1"/>
    </xf>
    <xf numFmtId="0" fontId="35" fillId="0" borderId="1" xfId="0" applyFont="1" applyBorder="1" applyAlignment="1">
      <alignment horizontal="center" vertical="center"/>
    </xf>
    <xf numFmtId="49" fontId="11" fillId="0" borderId="65" xfId="0" applyNumberFormat="1" applyFont="1" applyBorder="1" applyAlignment="1">
      <alignment horizontal="left" vertical="top" wrapText="1"/>
    </xf>
    <xf numFmtId="0" fontId="44" fillId="0" borderId="81" xfId="0" applyFont="1" applyBorder="1" applyAlignment="1">
      <alignment horizontal="center"/>
    </xf>
    <xf numFmtId="0" fontId="44" fillId="0" borderId="0" xfId="0" applyFont="1" applyBorder="1" applyAlignment="1">
      <alignment horizontal="center"/>
    </xf>
    <xf numFmtId="0" fontId="44" fillId="0" borderId="82" xfId="0" applyFont="1" applyBorder="1" applyAlignment="1">
      <alignment horizontal="center"/>
    </xf>
    <xf numFmtId="0" fontId="40" fillId="0" borderId="81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0" fillId="0" borderId="82" xfId="0" applyFont="1" applyBorder="1" applyAlignment="1">
      <alignment horizontal="center"/>
    </xf>
    <xf numFmtId="0" fontId="41" fillId="0" borderId="81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1" fillId="0" borderId="82" xfId="0" applyFont="1" applyBorder="1" applyAlignment="1">
      <alignment horizontal="center"/>
    </xf>
    <xf numFmtId="0" fontId="19" fillId="0" borderId="81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42" fillId="0" borderId="81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42" fillId="0" borderId="82" xfId="0" applyFont="1" applyBorder="1" applyAlignment="1">
      <alignment horizontal="center"/>
    </xf>
    <xf numFmtId="0" fontId="43" fillId="0" borderId="81" xfId="0" applyFont="1" applyBorder="1" applyAlignment="1">
      <alignment horizontal="center"/>
    </xf>
    <xf numFmtId="0" fontId="43" fillId="0" borderId="0" xfId="0" applyFont="1" applyBorder="1" applyAlignment="1">
      <alignment horizontal="center"/>
    </xf>
    <xf numFmtId="0" fontId="43" fillId="0" borderId="82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46" fillId="0" borderId="82" xfId="0" applyFont="1" applyBorder="1" applyAlignment="1">
      <alignment horizontal="center"/>
    </xf>
    <xf numFmtId="0" fontId="46" fillId="0" borderId="81" xfId="0" applyFont="1" applyBorder="1" applyAlignment="1">
      <alignment horizontal="center"/>
    </xf>
    <xf numFmtId="0" fontId="45" fillId="0" borderId="81" xfId="0" applyFont="1" applyBorder="1" applyAlignment="1">
      <alignment horizontal="center"/>
    </xf>
    <xf numFmtId="0" fontId="45" fillId="0" borderId="0" xfId="0" applyFont="1" applyBorder="1" applyAlignment="1">
      <alignment horizontal="center"/>
    </xf>
    <xf numFmtId="0" fontId="45" fillId="0" borderId="82" xfId="0" applyFont="1" applyBorder="1" applyAlignment="1">
      <alignment horizontal="center"/>
    </xf>
  </cellXfs>
  <cellStyles count="5">
    <cellStyle name="Normal" xfId="0" builtinId="0"/>
    <cellStyle name="Normal 2" xfId="1"/>
    <cellStyle name="Normal 2 2" xfId="2"/>
    <cellStyle name="Normal 2 4" xfId="3"/>
    <cellStyle name="Normal_Artchut-2_plotina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workbookViewId="0">
      <selection activeCell="F30" sqref="F30:G30"/>
    </sheetView>
  </sheetViews>
  <sheetFormatPr defaultRowHeight="12.75"/>
  <cols>
    <col min="1" max="1" width="11.28515625" style="193" customWidth="1"/>
    <col min="2" max="2" width="9.28515625" style="193" customWidth="1"/>
    <col min="3" max="3" width="12.7109375" style="193" customWidth="1"/>
    <col min="4" max="4" width="14" style="193" customWidth="1"/>
    <col min="5" max="5" width="4.85546875" style="193" customWidth="1"/>
    <col min="6" max="6" width="13.28515625" style="193" customWidth="1"/>
    <col min="7" max="7" width="23.7109375" style="193" customWidth="1"/>
    <col min="8" max="8" width="3.5703125" style="193" customWidth="1"/>
    <col min="9" max="9" width="2.5703125" style="193" customWidth="1"/>
    <col min="10" max="12" width="9.140625" style="193" hidden="1" customWidth="1"/>
    <col min="13" max="16384" width="9.140625" style="193"/>
  </cols>
  <sheetData>
    <row r="1" spans="1:7" ht="15.75">
      <c r="A1" s="486" t="s">
        <v>94</v>
      </c>
      <c r="B1" s="486"/>
      <c r="C1" s="486"/>
      <c r="D1" s="486"/>
      <c r="E1" s="486"/>
      <c r="F1" s="486"/>
      <c r="G1" s="486"/>
    </row>
    <row r="2" spans="1:7">
      <c r="A2" s="481"/>
      <c r="B2" s="481"/>
      <c r="C2" s="481"/>
      <c r="D2" s="481"/>
      <c r="E2" s="481"/>
      <c r="F2" s="481"/>
      <c r="G2" s="481"/>
    </row>
    <row r="3" spans="1:7">
      <c r="A3" s="194"/>
      <c r="B3" s="194"/>
      <c r="C3" s="194"/>
      <c r="D3" s="194"/>
      <c r="E3" s="194"/>
      <c r="F3" s="194"/>
      <c r="G3" s="194"/>
    </row>
    <row r="4" spans="1:7" ht="15" customHeight="1">
      <c r="A4" s="481" t="s">
        <v>95</v>
      </c>
      <c r="B4" s="481"/>
      <c r="C4" s="481"/>
      <c r="D4" s="481"/>
      <c r="E4" s="481"/>
      <c r="F4" s="481"/>
      <c r="G4" s="481"/>
    </row>
    <row r="5" spans="1:7" ht="15" customHeight="1">
      <c r="A5" s="481" t="s">
        <v>96</v>
      </c>
      <c r="B5" s="481"/>
      <c r="C5" s="481"/>
      <c r="D5" s="481"/>
      <c r="E5" s="481"/>
      <c r="F5" s="481"/>
      <c r="G5" s="481"/>
    </row>
    <row r="6" spans="1:7" ht="15" customHeight="1">
      <c r="A6" s="481" t="s">
        <v>97</v>
      </c>
      <c r="B6" s="481"/>
      <c r="C6" s="481"/>
      <c r="D6" s="481"/>
      <c r="E6" s="481"/>
      <c r="F6" s="481"/>
      <c r="G6" s="481"/>
    </row>
    <row r="7" spans="1:7" ht="15" customHeight="1">
      <c r="A7" s="481" t="s">
        <v>98</v>
      </c>
      <c r="B7" s="481"/>
      <c r="C7" s="481"/>
      <c r="D7" s="481"/>
      <c r="E7" s="481"/>
      <c r="F7" s="481"/>
      <c r="G7" s="481"/>
    </row>
    <row r="8" spans="1:7" ht="15" customHeight="1">
      <c r="A8" s="481" t="s">
        <v>99</v>
      </c>
      <c r="B8" s="481"/>
      <c r="C8" s="481"/>
      <c r="D8" s="481"/>
      <c r="E8" s="481"/>
      <c r="F8" s="481"/>
      <c r="G8" s="481"/>
    </row>
    <row r="9" spans="1:7" ht="15" customHeight="1">
      <c r="A9" s="481" t="s">
        <v>100</v>
      </c>
      <c r="B9" s="481"/>
      <c r="C9" s="481"/>
      <c r="D9" s="481"/>
      <c r="E9" s="481"/>
      <c r="F9" s="481"/>
      <c r="G9" s="481"/>
    </row>
    <row r="10" spans="1:7" ht="15" customHeight="1">
      <c r="A10" s="481" t="s">
        <v>274</v>
      </c>
      <c r="B10" s="481"/>
      <c r="C10" s="481"/>
      <c r="D10" s="481"/>
      <c r="E10" s="481"/>
      <c r="F10" s="481"/>
      <c r="G10" s="481"/>
    </row>
    <row r="11" spans="1:7" ht="15" customHeight="1">
      <c r="A11" s="481" t="s">
        <v>101</v>
      </c>
      <c r="B11" s="481"/>
      <c r="C11" s="481"/>
      <c r="D11" s="481"/>
      <c r="E11" s="481"/>
      <c r="F11" s="481"/>
      <c r="G11" s="481"/>
    </row>
    <row r="12" spans="1:7" ht="15" customHeight="1">
      <c r="A12" s="481" t="s">
        <v>102</v>
      </c>
      <c r="B12" s="481"/>
      <c r="C12" s="481"/>
      <c r="D12" s="195">
        <v>2086.81</v>
      </c>
      <c r="E12" s="194"/>
      <c r="F12" s="194"/>
      <c r="G12" s="194"/>
    </row>
    <row r="13" spans="1:7" ht="15" customHeight="1">
      <c r="A13" s="481" t="s">
        <v>103</v>
      </c>
      <c r="B13" s="481"/>
      <c r="C13" s="481"/>
      <c r="D13" s="195">
        <v>2962.97</v>
      </c>
      <c r="E13" s="194"/>
      <c r="F13" s="194"/>
      <c r="G13" s="194"/>
    </row>
    <row r="14" spans="1:7" ht="15" customHeight="1">
      <c r="A14" s="481" t="s">
        <v>113</v>
      </c>
      <c r="B14" s="481"/>
      <c r="C14" s="481"/>
      <c r="D14" s="481"/>
      <c r="E14" s="481"/>
      <c r="F14" s="481"/>
      <c r="G14" s="481"/>
    </row>
    <row r="15" spans="1:7" ht="15" customHeight="1">
      <c r="A15" s="481" t="s">
        <v>104</v>
      </c>
      <c r="B15" s="481"/>
      <c r="C15" s="481"/>
      <c r="D15" s="481"/>
      <c r="E15" s="481"/>
      <c r="F15" s="481"/>
      <c r="G15" s="481"/>
    </row>
    <row r="16" spans="1:7" ht="15" customHeight="1">
      <c r="A16" s="481" t="s">
        <v>275</v>
      </c>
      <c r="B16" s="481"/>
      <c r="C16" s="481"/>
      <c r="D16" s="481"/>
      <c r="E16" s="481"/>
      <c r="F16" s="481"/>
      <c r="G16" s="481"/>
    </row>
    <row r="17" spans="1:7" ht="15" customHeight="1">
      <c r="A17" s="481" t="s">
        <v>276</v>
      </c>
      <c r="B17" s="481"/>
      <c r="C17" s="481"/>
      <c r="D17" s="481"/>
      <c r="E17" s="481"/>
      <c r="F17" s="481"/>
      <c r="G17" s="481"/>
    </row>
    <row r="18" spans="1:7" ht="15" customHeight="1">
      <c r="A18" s="481" t="s">
        <v>105</v>
      </c>
      <c r="B18" s="481"/>
      <c r="C18" s="481"/>
      <c r="D18" s="481"/>
      <c r="E18" s="481"/>
      <c r="F18" s="481"/>
      <c r="G18" s="481"/>
    </row>
    <row r="19" spans="1:7" ht="28.5" customHeight="1">
      <c r="A19" s="483"/>
      <c r="B19" s="484"/>
      <c r="C19" s="484"/>
      <c r="D19" s="484"/>
      <c r="E19" s="484"/>
      <c r="F19" s="484"/>
      <c r="G19" s="484"/>
    </row>
    <row r="20" spans="1:7" ht="15" customHeight="1">
      <c r="A20" s="485" t="s">
        <v>106</v>
      </c>
      <c r="B20" s="485"/>
      <c r="C20" s="485"/>
      <c r="D20" s="485"/>
      <c r="E20" s="485"/>
      <c r="F20" s="485"/>
      <c r="G20" s="485"/>
    </row>
    <row r="21" spans="1:7" ht="15" customHeight="1">
      <c r="A21" s="196">
        <f>ampop!D4</f>
        <v>16438.431587719992</v>
      </c>
      <c r="B21" s="485" t="s">
        <v>107</v>
      </c>
      <c r="C21" s="485"/>
      <c r="D21" s="485"/>
      <c r="E21" s="485"/>
      <c r="F21" s="485"/>
      <c r="G21" s="485"/>
    </row>
    <row r="22" spans="1:7" ht="15" customHeight="1">
      <c r="A22" s="481" t="s">
        <v>108</v>
      </c>
      <c r="B22" s="481"/>
      <c r="C22" s="481"/>
      <c r="D22" s="197">
        <f>ampop!D34</f>
        <v>16413.967208930844</v>
      </c>
      <c r="E22" s="481" t="s">
        <v>7</v>
      </c>
      <c r="F22" s="481"/>
      <c r="G22" s="198"/>
    </row>
    <row r="23" spans="1:7" ht="15" customHeight="1">
      <c r="A23" s="481" t="s">
        <v>109</v>
      </c>
      <c r="B23" s="481"/>
      <c r="C23" s="481"/>
      <c r="D23" s="199">
        <f>ampop!G28</f>
        <v>0</v>
      </c>
      <c r="E23" s="481" t="s">
        <v>7</v>
      </c>
      <c r="F23" s="481"/>
      <c r="G23" s="198"/>
    </row>
    <row r="24" spans="1:7" ht="15" customHeight="1">
      <c r="A24" s="481" t="s">
        <v>110</v>
      </c>
      <c r="B24" s="481"/>
      <c r="C24" s="481"/>
      <c r="D24" s="199">
        <f>ampop!G27</f>
        <v>0</v>
      </c>
      <c r="E24" s="481" t="s">
        <v>7</v>
      </c>
      <c r="F24" s="481"/>
      <c r="G24" s="198"/>
    </row>
    <row r="25" spans="1:7" ht="15" customHeight="1">
      <c r="A25" s="481" t="s">
        <v>111</v>
      </c>
      <c r="B25" s="481"/>
      <c r="C25" s="481"/>
      <c r="D25" s="199">
        <f>ampop!H36</f>
        <v>24.174287341053095</v>
      </c>
      <c r="E25" s="481" t="s">
        <v>7</v>
      </c>
      <c r="F25" s="481"/>
      <c r="G25" s="194"/>
    </row>
    <row r="26" spans="1:7" ht="15" customHeight="1">
      <c r="A26" s="481"/>
      <c r="B26" s="481"/>
      <c r="C26" s="481"/>
      <c r="D26" s="481"/>
      <c r="E26" s="481"/>
      <c r="F26" s="481"/>
      <c r="G26" s="481"/>
    </row>
    <row r="27" spans="1:7" ht="15" customHeight="1">
      <c r="A27" s="481"/>
      <c r="B27" s="481"/>
      <c r="C27" s="481"/>
      <c r="D27" s="481"/>
      <c r="E27" s="481"/>
      <c r="F27" s="481"/>
      <c r="G27" s="481"/>
    </row>
    <row r="28" spans="1:7" ht="15" customHeight="1">
      <c r="A28" s="194"/>
      <c r="B28" s="194"/>
      <c r="C28" s="194"/>
      <c r="D28" s="194"/>
      <c r="E28" s="194"/>
      <c r="F28" s="194"/>
      <c r="G28" s="194"/>
    </row>
    <row r="29" spans="1:7" ht="15" customHeight="1">
      <c r="A29" s="194"/>
      <c r="B29" s="194"/>
      <c r="C29" s="194"/>
      <c r="D29" s="194"/>
      <c r="E29" s="194"/>
      <c r="F29" s="194"/>
      <c r="G29" s="194"/>
    </row>
    <row r="30" spans="1:7" ht="15" customHeight="1">
      <c r="A30" s="200"/>
      <c r="B30" s="481" t="s">
        <v>112</v>
      </c>
      <c r="C30" s="481"/>
      <c r="E30" s="200"/>
      <c r="F30" s="481" t="s">
        <v>282</v>
      </c>
      <c r="G30" s="481"/>
    </row>
    <row r="31" spans="1:7">
      <c r="B31" s="481"/>
      <c r="C31" s="481"/>
      <c r="D31" s="481"/>
      <c r="E31" s="482"/>
      <c r="F31" s="482"/>
      <c r="G31" s="482"/>
    </row>
    <row r="32" spans="1:7">
      <c r="B32" s="481"/>
      <c r="C32" s="481"/>
      <c r="D32" s="481"/>
      <c r="E32" s="482"/>
      <c r="F32" s="482"/>
      <c r="G32" s="482"/>
    </row>
    <row r="33" spans="2:7">
      <c r="B33" s="481"/>
      <c r="C33" s="481"/>
      <c r="D33" s="481"/>
      <c r="E33" s="482"/>
      <c r="F33" s="482"/>
      <c r="G33" s="482"/>
    </row>
    <row r="34" spans="2:7">
      <c r="B34" s="481"/>
      <c r="C34" s="481"/>
      <c r="D34" s="481"/>
      <c r="E34" s="482"/>
      <c r="F34" s="482"/>
      <c r="G34" s="482"/>
    </row>
    <row r="35" spans="2:7">
      <c r="B35" s="481"/>
      <c r="C35" s="481"/>
      <c r="D35" s="481"/>
      <c r="E35" s="482"/>
      <c r="F35" s="482"/>
      <c r="G35" s="482"/>
    </row>
    <row r="36" spans="2:7">
      <c r="B36" s="481"/>
      <c r="C36" s="481"/>
      <c r="D36" s="481"/>
      <c r="E36" s="482"/>
      <c r="F36" s="482"/>
      <c r="G36" s="482"/>
    </row>
    <row r="37" spans="2:7">
      <c r="B37" s="481"/>
      <c r="C37" s="481"/>
      <c r="D37" s="481"/>
      <c r="E37" s="482"/>
      <c r="F37" s="482"/>
      <c r="G37" s="482"/>
    </row>
  </sheetData>
  <mergeCells count="46">
    <mergeCell ref="A1:G1"/>
    <mergeCell ref="A2:G2"/>
    <mergeCell ref="A4:G4"/>
    <mergeCell ref="A5:G5"/>
    <mergeCell ref="A6:G6"/>
    <mergeCell ref="A7:G7"/>
    <mergeCell ref="A8:G8"/>
    <mergeCell ref="A9:G9"/>
    <mergeCell ref="A10:G10"/>
    <mergeCell ref="A11:G11"/>
    <mergeCell ref="A12:C12"/>
    <mergeCell ref="A13:C13"/>
    <mergeCell ref="A14:G14"/>
    <mergeCell ref="A15:G15"/>
    <mergeCell ref="A16:G16"/>
    <mergeCell ref="A17:G17"/>
    <mergeCell ref="A18:G18"/>
    <mergeCell ref="A19:G19"/>
    <mergeCell ref="A20:G20"/>
    <mergeCell ref="B21:G21"/>
    <mergeCell ref="A22:C22"/>
    <mergeCell ref="E22:F22"/>
    <mergeCell ref="A23:C23"/>
    <mergeCell ref="E23:F23"/>
    <mergeCell ref="A24:C24"/>
    <mergeCell ref="E24:F24"/>
    <mergeCell ref="A25:C25"/>
    <mergeCell ref="E25:F25"/>
    <mergeCell ref="A26:G26"/>
    <mergeCell ref="A27:G27"/>
    <mergeCell ref="B30:C30"/>
    <mergeCell ref="F30:G30"/>
    <mergeCell ref="B31:D31"/>
    <mergeCell ref="E31:G31"/>
    <mergeCell ref="B32:D32"/>
    <mergeCell ref="E32:G32"/>
    <mergeCell ref="B36:D36"/>
    <mergeCell ref="E36:G36"/>
    <mergeCell ref="B37:D37"/>
    <mergeCell ref="E37:G37"/>
    <mergeCell ref="B33:D33"/>
    <mergeCell ref="E33:G33"/>
    <mergeCell ref="B34:D34"/>
    <mergeCell ref="E34:G34"/>
    <mergeCell ref="B35:D35"/>
    <mergeCell ref="E35:G35"/>
  </mergeCells>
  <pageMargins left="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6"/>
  <sheetViews>
    <sheetView topLeftCell="A10" workbookViewId="0">
      <selection activeCell="D31" sqref="D31:H31"/>
    </sheetView>
  </sheetViews>
  <sheetFormatPr defaultRowHeight="12.75"/>
  <cols>
    <col min="1" max="1" width="4.42578125" style="107" customWidth="1"/>
    <col min="2" max="2" width="15.28515625" style="107" customWidth="1"/>
    <col min="3" max="3" width="37.85546875" style="107" customWidth="1"/>
    <col min="4" max="4" width="16.5703125" style="107" customWidth="1"/>
    <col min="5" max="6" width="15.7109375" style="107" customWidth="1"/>
    <col min="7" max="7" width="12.5703125" style="107" customWidth="1"/>
    <col min="8" max="8" width="14.28515625" style="107" customWidth="1"/>
    <col min="9" max="9" width="0.85546875" style="107" customWidth="1"/>
    <col min="10" max="16384" width="9.140625" style="107"/>
  </cols>
  <sheetData>
    <row r="1" spans="1:8" ht="15.75">
      <c r="A1" s="493" t="s">
        <v>50</v>
      </c>
      <c r="B1" s="493"/>
      <c r="C1" s="493"/>
      <c r="D1" s="493"/>
      <c r="E1" s="493"/>
      <c r="F1" s="493"/>
      <c r="G1" s="493"/>
      <c r="H1" s="493"/>
    </row>
    <row r="2" spans="1:8" ht="30.75" customHeight="1">
      <c r="A2" s="494" t="s">
        <v>271</v>
      </c>
      <c r="B2" s="494"/>
      <c r="C2" s="494"/>
      <c r="D2" s="494"/>
      <c r="E2" s="494"/>
      <c r="F2" s="494"/>
      <c r="G2" s="494"/>
      <c r="H2" s="494"/>
    </row>
    <row r="3" spans="1:8" ht="17.25" customHeight="1">
      <c r="A3" s="261"/>
      <c r="B3" s="261"/>
      <c r="C3" s="494" t="s">
        <v>340</v>
      </c>
      <c r="D3" s="494"/>
      <c r="E3" s="494"/>
      <c r="F3" s="261"/>
      <c r="G3" s="261"/>
      <c r="H3" s="261"/>
    </row>
    <row r="4" spans="1:8" ht="15.75">
      <c r="A4" s="108"/>
      <c r="B4" s="109" t="s">
        <v>51</v>
      </c>
      <c r="C4" s="109"/>
      <c r="D4" s="110">
        <f>H35</f>
        <v>16438.431587719992</v>
      </c>
      <c r="E4" s="109" t="s">
        <v>7</v>
      </c>
      <c r="F4" s="495" t="s">
        <v>278</v>
      </c>
      <c r="G4" s="495"/>
      <c r="H4" s="495"/>
    </row>
    <row r="5" spans="1:8" ht="11.25" customHeight="1" thickBot="1">
      <c r="A5" s="108"/>
      <c r="B5" s="108"/>
      <c r="C5" s="108"/>
      <c r="D5" s="108"/>
      <c r="E5" s="108"/>
      <c r="F5" s="111"/>
      <c r="G5" s="111"/>
      <c r="H5" s="111"/>
    </row>
    <row r="6" spans="1:8" s="112" customFormat="1">
      <c r="A6" s="496" t="s">
        <v>52</v>
      </c>
      <c r="B6" s="498" t="s">
        <v>53</v>
      </c>
      <c r="C6" s="498" t="s">
        <v>54</v>
      </c>
      <c r="D6" s="498" t="s">
        <v>55</v>
      </c>
      <c r="E6" s="498"/>
      <c r="F6" s="498"/>
      <c r="G6" s="498"/>
      <c r="H6" s="500" t="s">
        <v>56</v>
      </c>
    </row>
    <row r="7" spans="1:8" s="112" customFormat="1" ht="26.25" customHeight="1">
      <c r="A7" s="497"/>
      <c r="B7" s="499"/>
      <c r="C7" s="499"/>
      <c r="D7" s="115" t="s">
        <v>57</v>
      </c>
      <c r="E7" s="115" t="s">
        <v>58</v>
      </c>
      <c r="F7" s="115" t="s">
        <v>93</v>
      </c>
      <c r="G7" s="115" t="s">
        <v>59</v>
      </c>
      <c r="H7" s="501"/>
    </row>
    <row r="8" spans="1:8" s="112" customFormat="1">
      <c r="A8" s="113">
        <v>1</v>
      </c>
      <c r="B8" s="114">
        <v>2</v>
      </c>
      <c r="C8" s="114">
        <v>3</v>
      </c>
      <c r="D8" s="114">
        <v>4</v>
      </c>
      <c r="E8" s="114">
        <v>5</v>
      </c>
      <c r="F8" s="114">
        <v>6</v>
      </c>
      <c r="G8" s="114">
        <v>7</v>
      </c>
      <c r="H8" s="116">
        <v>8</v>
      </c>
    </row>
    <row r="9" spans="1:8" ht="14.25">
      <c r="A9" s="117"/>
      <c r="B9" s="118"/>
      <c r="C9" s="119" t="s">
        <v>60</v>
      </c>
      <c r="D9" s="120"/>
      <c r="E9" s="120"/>
      <c r="F9" s="120"/>
      <c r="G9" s="120"/>
      <c r="H9" s="121"/>
    </row>
    <row r="10" spans="1:8" ht="17.25" customHeight="1">
      <c r="A10" s="122"/>
      <c r="B10" s="488" t="s">
        <v>61</v>
      </c>
      <c r="C10" s="488"/>
      <c r="D10" s="123"/>
      <c r="E10" s="123"/>
      <c r="F10" s="123"/>
      <c r="G10" s="123"/>
      <c r="H10" s="124"/>
    </row>
    <row r="11" spans="1:8" ht="25.5">
      <c r="A11" s="125">
        <v>1</v>
      </c>
      <c r="B11" s="126" t="s">
        <v>62</v>
      </c>
      <c r="C11" s="127" t="s">
        <v>63</v>
      </c>
      <c r="D11" s="128">
        <f>Sheet1!T218</f>
        <v>13024.279776715006</v>
      </c>
      <c r="E11" s="128"/>
      <c r="F11" s="128"/>
      <c r="G11" s="128"/>
      <c r="H11" s="129">
        <f>SUM(D11:G11)</f>
        <v>13024.279776715006</v>
      </c>
    </row>
    <row r="12" spans="1:8" ht="32.25" customHeight="1">
      <c r="A12" s="125"/>
      <c r="B12" s="126" t="s">
        <v>269</v>
      </c>
      <c r="C12" s="127" t="s">
        <v>279</v>
      </c>
      <c r="D12" s="128">
        <f>Sheet2!T86</f>
        <v>405.87985720338133</v>
      </c>
      <c r="E12" s="128"/>
      <c r="F12" s="128"/>
      <c r="G12" s="128"/>
      <c r="H12" s="129">
        <f>SUM(D12:G12)</f>
        <v>405.87985720338133</v>
      </c>
    </row>
    <row r="13" spans="1:8" s="135" customFormat="1" ht="14.25">
      <c r="A13" s="130"/>
      <c r="B13" s="131"/>
      <c r="C13" s="132" t="s">
        <v>64</v>
      </c>
      <c r="D13" s="133">
        <f>SUM(D11:D12)</f>
        <v>13430.159633918387</v>
      </c>
      <c r="E13" s="133"/>
      <c r="F13" s="133"/>
      <c r="G13" s="133"/>
      <c r="H13" s="134">
        <f>SUM(H11:H11)</f>
        <v>13024.279776715006</v>
      </c>
    </row>
    <row r="14" spans="1:8" s="142" customFormat="1" ht="14.25">
      <c r="A14" s="136"/>
      <c r="B14" s="137"/>
      <c r="C14" s="138" t="s">
        <v>65</v>
      </c>
      <c r="D14" s="139"/>
      <c r="E14" s="139"/>
      <c r="F14" s="139"/>
      <c r="G14" s="140"/>
      <c r="H14" s="141"/>
    </row>
    <row r="15" spans="1:8" s="142" customFormat="1" ht="15.75" customHeight="1">
      <c r="A15" s="136"/>
      <c r="B15" s="489" t="s">
        <v>66</v>
      </c>
      <c r="C15" s="489"/>
      <c r="D15" s="139"/>
      <c r="E15" s="139"/>
      <c r="F15" s="139"/>
      <c r="G15" s="140"/>
      <c r="H15" s="141"/>
    </row>
    <row r="16" spans="1:8" ht="28.5">
      <c r="A16" s="125">
        <v>2</v>
      </c>
      <c r="B16" s="126" t="s">
        <v>67</v>
      </c>
      <c r="C16" s="143" t="s">
        <v>68</v>
      </c>
      <c r="D16" s="144">
        <f>D13*1.2/100</f>
        <v>161.16191560702063</v>
      </c>
      <c r="E16" s="144"/>
      <c r="F16" s="144"/>
      <c r="G16" s="144"/>
      <c r="H16" s="145">
        <f>SUM(D16:G16)</f>
        <v>161.16191560702063</v>
      </c>
    </row>
    <row r="17" spans="1:8" s="149" customFormat="1" ht="14.25">
      <c r="A17" s="136"/>
      <c r="B17" s="137"/>
      <c r="C17" s="138" t="s">
        <v>69</v>
      </c>
      <c r="D17" s="146">
        <f>SUM(D16)</f>
        <v>161.16191560702063</v>
      </c>
      <c r="E17" s="147"/>
      <c r="F17" s="140"/>
      <c r="G17" s="140"/>
      <c r="H17" s="148">
        <f>SUM(D17:G17)</f>
        <v>161.16191560702063</v>
      </c>
    </row>
    <row r="18" spans="1:8" s="149" customFormat="1" ht="14.25">
      <c r="A18" s="136"/>
      <c r="B18" s="137"/>
      <c r="C18" s="138" t="s">
        <v>70</v>
      </c>
      <c r="D18" s="147">
        <f>SUM(D13+D17)</f>
        <v>13591.321549525408</v>
      </c>
      <c r="E18" s="147"/>
      <c r="F18" s="147"/>
      <c r="G18" s="140"/>
      <c r="H18" s="150">
        <f>SUM(D18:G18)</f>
        <v>13591.321549525408</v>
      </c>
    </row>
    <row r="19" spans="1:8" s="149" customFormat="1" ht="15.75">
      <c r="A19" s="490"/>
      <c r="B19" s="491"/>
      <c r="C19" s="138" t="s">
        <v>71</v>
      </c>
      <c r="D19" s="152"/>
      <c r="E19" s="137"/>
      <c r="F19" s="137"/>
      <c r="G19" s="153"/>
      <c r="H19" s="154"/>
    </row>
    <row r="20" spans="1:8" ht="15.75">
      <c r="A20" s="490"/>
      <c r="B20" s="491"/>
      <c r="C20" s="138" t="s">
        <v>72</v>
      </c>
      <c r="D20" s="155"/>
      <c r="E20" s="123"/>
      <c r="F20" s="123"/>
      <c r="G20" s="123"/>
      <c r="H20" s="156"/>
    </row>
    <row r="21" spans="1:8" ht="28.5">
      <c r="A21" s="125">
        <v>3</v>
      </c>
      <c r="B21" s="126" t="s">
        <v>73</v>
      </c>
      <c r="C21" s="143" t="s">
        <v>74</v>
      </c>
      <c r="D21" s="157">
        <f>D18*0.64/100</f>
        <v>86.984457916962626</v>
      </c>
      <c r="E21" s="157"/>
      <c r="F21" s="158"/>
      <c r="G21" s="158"/>
      <c r="H21" s="129">
        <f>SUM(D21:G21)</f>
        <v>86.984457916962626</v>
      </c>
    </row>
    <row r="22" spans="1:8" ht="14.25">
      <c r="A22" s="125">
        <v>4</v>
      </c>
      <c r="B22" s="159">
        <v>1.5E-3</v>
      </c>
      <c r="C22" s="143" t="s">
        <v>75</v>
      </c>
      <c r="D22" s="157"/>
      <c r="E22" s="157"/>
      <c r="F22" s="158"/>
      <c r="G22" s="160">
        <f>H18*0.15%</f>
        <v>20.386982324288113</v>
      </c>
      <c r="H22" s="129">
        <f>SUM(D22:G22)</f>
        <v>20.386982324288113</v>
      </c>
    </row>
    <row r="23" spans="1:8" s="149" customFormat="1" ht="14.25">
      <c r="A23" s="136"/>
      <c r="B23" s="137"/>
      <c r="C23" s="138" t="s">
        <v>76</v>
      </c>
      <c r="D23" s="147">
        <f>SUM(D21:D22)</f>
        <v>86.984457916962626</v>
      </c>
      <c r="E23" s="147"/>
      <c r="F23" s="147"/>
      <c r="G23" s="147">
        <f>SUM(G21:G22)</f>
        <v>20.386982324288113</v>
      </c>
      <c r="H23" s="150">
        <f>SUM(H21:H22)</f>
        <v>107.37144024125074</v>
      </c>
    </row>
    <row r="24" spans="1:8" s="149" customFormat="1" ht="14.25">
      <c r="A24" s="136"/>
      <c r="B24" s="137"/>
      <c r="C24" s="138" t="s">
        <v>77</v>
      </c>
      <c r="D24" s="147">
        <f>SUM(D18+D23)</f>
        <v>13678.30600744237</v>
      </c>
      <c r="E24" s="147"/>
      <c r="F24" s="147"/>
      <c r="G24" s="147">
        <f>SUM(G18+G23)</f>
        <v>20.386982324288113</v>
      </c>
      <c r="H24" s="150">
        <f>SUM(D24:G24)</f>
        <v>13698.692989766658</v>
      </c>
    </row>
    <row r="25" spans="1:8" s="149" customFormat="1" ht="14.25">
      <c r="A25" s="492"/>
      <c r="B25" s="114"/>
      <c r="C25" s="138" t="s">
        <v>78</v>
      </c>
      <c r="D25" s="139"/>
      <c r="E25" s="139"/>
      <c r="F25" s="139"/>
      <c r="G25" s="139"/>
      <c r="H25" s="141"/>
    </row>
    <row r="26" spans="1:8" s="149" customFormat="1" ht="18" customHeight="1">
      <c r="A26" s="492"/>
      <c r="B26" s="489" t="s">
        <v>79</v>
      </c>
      <c r="C26" s="489"/>
      <c r="D26" s="139"/>
      <c r="E26" s="139"/>
      <c r="F26" s="139"/>
      <c r="G26" s="139"/>
      <c r="H26" s="141"/>
    </row>
    <row r="27" spans="1:8" ht="21">
      <c r="A27" s="125">
        <v>5</v>
      </c>
      <c r="B27" s="162" t="s">
        <v>80</v>
      </c>
      <c r="C27" s="127" t="s">
        <v>81</v>
      </c>
      <c r="D27" s="163"/>
      <c r="E27" s="163"/>
      <c r="F27" s="163"/>
      <c r="G27" s="157"/>
      <c r="H27" s="129"/>
    </row>
    <row r="28" spans="1:8" ht="21">
      <c r="A28" s="125">
        <v>6</v>
      </c>
      <c r="B28" s="164" t="s">
        <v>82</v>
      </c>
      <c r="C28" s="127" t="s">
        <v>83</v>
      </c>
      <c r="D28" s="163"/>
      <c r="E28" s="163"/>
      <c r="F28" s="163"/>
      <c r="G28" s="157"/>
      <c r="H28" s="129"/>
    </row>
    <row r="29" spans="1:8" s="149" customFormat="1" ht="15.75">
      <c r="A29" s="161"/>
      <c r="B29" s="165"/>
      <c r="C29" s="138" t="s">
        <v>84</v>
      </c>
      <c r="D29" s="137"/>
      <c r="E29" s="137"/>
      <c r="F29" s="137"/>
      <c r="G29" s="166">
        <f>SUM(G27:G28)</f>
        <v>0</v>
      </c>
      <c r="H29" s="167">
        <f>SUM(D29:G29)</f>
        <v>0</v>
      </c>
    </row>
    <row r="30" spans="1:8" s="149" customFormat="1" ht="14.25">
      <c r="A30" s="136"/>
      <c r="B30" s="131"/>
      <c r="C30" s="138" t="s">
        <v>85</v>
      </c>
      <c r="D30" s="147">
        <f>SUM(D24+D29)</f>
        <v>13678.30600744237</v>
      </c>
      <c r="E30" s="147"/>
      <c r="F30" s="147"/>
      <c r="G30" s="147">
        <f>SUM(G24+G29)</f>
        <v>20.386982324288113</v>
      </c>
      <c r="H30" s="150">
        <f>SUM(H24+H29)</f>
        <v>13698.692989766658</v>
      </c>
    </row>
    <row r="31" spans="1:8" ht="21.75" customHeight="1">
      <c r="A31" s="125">
        <v>7</v>
      </c>
      <c r="B31" s="164" t="s">
        <v>86</v>
      </c>
      <c r="C31" s="143" t="s">
        <v>87</v>
      </c>
      <c r="D31" s="168"/>
      <c r="E31" s="168"/>
      <c r="F31" s="168"/>
      <c r="G31" s="168"/>
      <c r="H31" s="124"/>
    </row>
    <row r="32" spans="1:8" ht="17.25" customHeight="1">
      <c r="A32" s="151"/>
      <c r="B32" s="155"/>
      <c r="C32" s="143" t="s">
        <v>88</v>
      </c>
      <c r="D32" s="168">
        <f>D30+D31</f>
        <v>13678.30600744237</v>
      </c>
      <c r="E32" s="168"/>
      <c r="F32" s="168"/>
      <c r="G32" s="168">
        <f>G30+G31</f>
        <v>20.386982324288113</v>
      </c>
      <c r="H32" s="124">
        <f>H30+H31</f>
        <v>13698.692989766658</v>
      </c>
    </row>
    <row r="33" spans="1:8" ht="15.75">
      <c r="A33" s="151">
        <v>8</v>
      </c>
      <c r="B33" s="155"/>
      <c r="C33" s="143" t="s">
        <v>89</v>
      </c>
      <c r="D33" s="168">
        <f>D32*20/100</f>
        <v>2735.661201488474</v>
      </c>
      <c r="E33" s="168"/>
      <c r="F33" s="168"/>
      <c r="G33" s="168">
        <f>G32*20/100</f>
        <v>4.0773964648576229</v>
      </c>
      <c r="H33" s="124">
        <f>SUM(D33:G33)</f>
        <v>2739.7385979533315</v>
      </c>
    </row>
    <row r="34" spans="1:8" ht="28.5">
      <c r="A34" s="151">
        <v>9</v>
      </c>
      <c r="B34" s="155"/>
      <c r="C34" s="143" t="s">
        <v>90</v>
      </c>
      <c r="D34" s="168">
        <f>SUM(D32:D33)</f>
        <v>16413.967208930844</v>
      </c>
      <c r="E34" s="168"/>
      <c r="F34" s="168"/>
      <c r="G34" s="168">
        <f>SUM(G32:G33)</f>
        <v>24.464378789145734</v>
      </c>
      <c r="H34" s="124">
        <f>SUM(D34:G34)</f>
        <v>16438.431587719992</v>
      </c>
    </row>
    <row r="35" spans="1:8" s="174" customFormat="1" ht="15.75">
      <c r="A35" s="169"/>
      <c r="B35" s="170"/>
      <c r="C35" s="171" t="s">
        <v>91</v>
      </c>
      <c r="D35" s="172"/>
      <c r="E35" s="172"/>
      <c r="F35" s="172"/>
      <c r="G35" s="172"/>
      <c r="H35" s="173">
        <f>SUM(H34:H34)</f>
        <v>16438.431587719992</v>
      </c>
    </row>
    <row r="36" spans="1:8" ht="16.5" thickBot="1">
      <c r="A36" s="175">
        <v>10</v>
      </c>
      <c r="B36" s="176"/>
      <c r="C36" s="177" t="s">
        <v>92</v>
      </c>
      <c r="D36" s="178"/>
      <c r="E36" s="178"/>
      <c r="F36" s="178"/>
      <c r="G36" s="178"/>
      <c r="H36" s="262">
        <f>H17*0.15</f>
        <v>24.174287341053095</v>
      </c>
    </row>
    <row r="37" spans="1:8" ht="18.75" customHeight="1">
      <c r="A37" s="108"/>
      <c r="B37" s="108"/>
      <c r="C37" s="179"/>
      <c r="D37" s="108"/>
      <c r="E37" s="108"/>
      <c r="F37" s="108"/>
      <c r="G37" s="108"/>
      <c r="H37" s="108"/>
    </row>
    <row r="38" spans="1:8" s="186" customFormat="1" ht="13.5" customHeight="1">
      <c r="A38" s="108"/>
      <c r="B38" s="108"/>
      <c r="C38" s="180" t="s">
        <v>49</v>
      </c>
      <c r="D38" s="181"/>
      <c r="E38" s="182"/>
      <c r="F38" s="183"/>
      <c r="G38" s="184" t="s">
        <v>282</v>
      </c>
      <c r="H38" s="185"/>
    </row>
    <row r="39" spans="1:8" s="186" customFormat="1" ht="15" customHeight="1">
      <c r="C39" s="187"/>
      <c r="F39" s="487"/>
      <c r="G39" s="487"/>
      <c r="H39" s="487"/>
    </row>
    <row r="40" spans="1:8" s="186" customFormat="1" ht="15" customHeight="1">
      <c r="C40" s="187"/>
      <c r="F40" s="188"/>
      <c r="G40" s="188"/>
      <c r="H40" s="188"/>
    </row>
    <row r="41" spans="1:8" s="186" customFormat="1" ht="15" customHeight="1">
      <c r="C41" s="189"/>
      <c r="F41" s="487"/>
      <c r="G41" s="487"/>
      <c r="H41" s="487"/>
    </row>
    <row r="42" spans="1:8" s="186" customFormat="1" ht="15" customHeight="1">
      <c r="C42" s="187"/>
      <c r="F42" s="188"/>
      <c r="G42" s="188"/>
      <c r="H42" s="188"/>
    </row>
    <row r="43" spans="1:8" s="186" customFormat="1" ht="15.75" customHeight="1">
      <c r="A43" s="190"/>
      <c r="C43" s="191"/>
      <c r="F43" s="487"/>
      <c r="G43" s="487"/>
      <c r="H43" s="487"/>
    </row>
    <row r="44" spans="1:8" s="186" customFormat="1">
      <c r="C44" s="187"/>
      <c r="G44" s="187"/>
      <c r="H44" s="192"/>
    </row>
    <row r="45" spans="1:8" s="186" customFormat="1">
      <c r="C45" s="187"/>
      <c r="G45" s="187"/>
      <c r="H45" s="192"/>
    </row>
    <row r="46" spans="1:8" s="186" customFormat="1"/>
  </sheetData>
  <mergeCells count="18">
    <mergeCell ref="A19:A20"/>
    <mergeCell ref="B19:B20"/>
    <mergeCell ref="A25:A26"/>
    <mergeCell ref="A1:H1"/>
    <mergeCell ref="A2:H2"/>
    <mergeCell ref="F4:H4"/>
    <mergeCell ref="A6:A7"/>
    <mergeCell ref="B6:B7"/>
    <mergeCell ref="C6:C7"/>
    <mergeCell ref="D6:G6"/>
    <mergeCell ref="H6:H7"/>
    <mergeCell ref="C3:E3"/>
    <mergeCell ref="B26:C26"/>
    <mergeCell ref="F39:H39"/>
    <mergeCell ref="F41:H41"/>
    <mergeCell ref="F43:H43"/>
    <mergeCell ref="B10:C10"/>
    <mergeCell ref="B15:C15"/>
  </mergeCells>
  <pageMargins left="0.7" right="0.7" top="0.75" bottom="0.75" header="0.3" footer="0.3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224"/>
  <sheetViews>
    <sheetView topLeftCell="A178" workbookViewId="0">
      <selection sqref="A1:XFD1048576"/>
    </sheetView>
  </sheetViews>
  <sheetFormatPr defaultRowHeight="15"/>
  <cols>
    <col min="1" max="1" width="2.7109375" style="6" customWidth="1"/>
    <col min="2" max="2" width="7.42578125" style="7" customWidth="1"/>
    <col min="3" max="3" width="28.42578125" style="20" customWidth="1"/>
    <col min="4" max="4" width="7.28515625" style="14" customWidth="1"/>
    <col min="5" max="5" width="5.28515625" style="10" customWidth="1"/>
    <col min="6" max="6" width="1" style="9" customWidth="1"/>
    <col min="7" max="7" width="5.85546875" style="8" customWidth="1"/>
    <col min="8" max="9" width="0.7109375" style="9" customWidth="1"/>
    <col min="10" max="10" width="5.85546875" style="8" customWidth="1"/>
    <col min="11" max="11" width="0.7109375" style="9" customWidth="1"/>
    <col min="12" max="12" width="21.7109375" style="19" customWidth="1"/>
    <col min="13" max="13" width="5.7109375" style="16" customWidth="1"/>
    <col min="14" max="14" width="6.5703125" style="12" customWidth="1"/>
    <col min="15" max="15" width="6.5703125" style="10" customWidth="1"/>
    <col min="16" max="16" width="6.5703125" style="9" customWidth="1"/>
    <col min="17" max="17" width="6.5703125" style="8" customWidth="1"/>
    <col min="18" max="18" width="6.5703125" style="10" customWidth="1"/>
    <col min="19" max="19" width="5.42578125" style="10" customWidth="1"/>
    <col min="20" max="20" width="7.28515625" style="17" customWidth="1"/>
    <col min="21" max="21" width="1.28515625" style="2" customWidth="1"/>
    <col min="22" max="24" width="9.140625" style="5"/>
    <col min="25" max="16384" width="9.140625" style="2"/>
  </cols>
  <sheetData>
    <row r="1" spans="1:24" s="1" customFormat="1" ht="2.25" customHeight="1">
      <c r="A1" s="208"/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V1" s="204"/>
      <c r="W1" s="204"/>
      <c r="X1" s="204"/>
    </row>
    <row r="2" spans="1:24" s="1" customFormat="1" ht="2.25" customHeight="1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V2" s="204"/>
      <c r="W2" s="204"/>
      <c r="X2" s="204"/>
    </row>
    <row r="3" spans="1:24" s="214" customFormat="1">
      <c r="A3" s="209"/>
      <c r="B3" s="209"/>
      <c r="C3" s="209"/>
      <c r="D3" s="209"/>
      <c r="E3" s="210" t="s">
        <v>272</v>
      </c>
      <c r="F3" s="210"/>
      <c r="G3" s="211"/>
      <c r="H3" s="211"/>
      <c r="I3" s="211"/>
      <c r="J3" s="211"/>
      <c r="K3" s="211"/>
      <c r="L3" s="211"/>
      <c r="M3" s="212" t="s">
        <v>21</v>
      </c>
      <c r="N3" s="213"/>
      <c r="O3" s="213"/>
      <c r="P3" s="209"/>
      <c r="Q3" s="209"/>
      <c r="R3" s="209"/>
      <c r="S3" s="209"/>
      <c r="T3" s="209"/>
      <c r="V3" s="215"/>
      <c r="W3" s="215"/>
      <c r="X3" s="215"/>
    </row>
    <row r="4" spans="1:24" s="219" customFormat="1" ht="2.25" customHeight="1">
      <c r="A4" s="216"/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7"/>
      <c r="V4" s="218"/>
      <c r="W4" s="218"/>
      <c r="X4" s="218"/>
    </row>
    <row r="5" spans="1:24" s="219" customFormat="1" ht="14.25" customHeight="1">
      <c r="A5" s="216"/>
      <c r="B5" s="216"/>
      <c r="C5" s="207"/>
      <c r="D5" s="207"/>
      <c r="E5" s="220"/>
      <c r="F5" s="220"/>
      <c r="G5" s="220"/>
      <c r="H5" s="220"/>
      <c r="I5" s="220"/>
      <c r="J5" s="220"/>
      <c r="K5" s="220"/>
      <c r="L5" s="206" t="s">
        <v>63</v>
      </c>
      <c r="M5" s="220"/>
      <c r="N5" s="220"/>
      <c r="O5" s="220"/>
      <c r="P5" s="220"/>
      <c r="Q5" s="220"/>
      <c r="R5" s="220"/>
      <c r="S5" s="216"/>
      <c r="T5" s="216"/>
      <c r="V5" s="218"/>
      <c r="W5" s="218"/>
      <c r="X5" s="218"/>
    </row>
    <row r="6" spans="1:24" s="219" customFormat="1" ht="12.75" customHeight="1">
      <c r="A6" s="216"/>
      <c r="B6" s="216"/>
      <c r="C6" s="216"/>
      <c r="D6" s="216"/>
      <c r="E6" s="507" t="s">
        <v>0</v>
      </c>
      <c r="F6" s="507"/>
      <c r="G6" s="507"/>
      <c r="H6" s="507"/>
      <c r="I6" s="507"/>
      <c r="J6" s="507"/>
      <c r="K6" s="507"/>
      <c r="L6" s="507"/>
      <c r="M6" s="507"/>
      <c r="N6" s="507"/>
      <c r="O6" s="508"/>
      <c r="P6" s="508"/>
      <c r="Q6" s="508"/>
      <c r="R6" s="508"/>
      <c r="S6" s="216"/>
      <c r="T6" s="216"/>
      <c r="V6" s="218"/>
      <c r="W6" s="218"/>
      <c r="X6" s="218"/>
    </row>
    <row r="7" spans="1:24" s="219" customFormat="1" ht="12.75">
      <c r="A7" s="216"/>
      <c r="B7" s="216"/>
      <c r="C7" s="221" t="s">
        <v>114</v>
      </c>
      <c r="D7" s="221" t="s">
        <v>271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16"/>
      <c r="T7" s="216"/>
      <c r="U7" s="217"/>
      <c r="V7" s="218"/>
      <c r="W7" s="218"/>
      <c r="X7" s="218"/>
    </row>
    <row r="8" spans="1:24" s="219" customFormat="1" ht="12.75">
      <c r="A8" s="216"/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 t="s">
        <v>341</v>
      </c>
      <c r="M8" s="216"/>
      <c r="N8" s="216"/>
      <c r="O8" s="216"/>
      <c r="P8" s="216"/>
      <c r="Q8" s="216"/>
      <c r="R8" s="216"/>
      <c r="S8" s="216"/>
      <c r="T8" s="216"/>
      <c r="V8" s="218"/>
      <c r="W8" s="218"/>
      <c r="X8" s="218"/>
    </row>
    <row r="9" spans="1:24" s="219" customFormat="1" ht="6" customHeight="1">
      <c r="A9" s="216"/>
      <c r="B9" s="216"/>
      <c r="C9" s="222"/>
      <c r="D9" s="222"/>
      <c r="E9" s="223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24"/>
      <c r="S9" s="216"/>
      <c r="T9" s="216"/>
      <c r="V9" s="218"/>
      <c r="W9" s="218"/>
      <c r="X9" s="218"/>
    </row>
    <row r="10" spans="1:24" s="219" customFormat="1" ht="12.75">
      <c r="A10" s="509" t="s">
        <v>1</v>
      </c>
      <c r="B10" s="509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05" t="s">
        <v>4</v>
      </c>
      <c r="P10" s="510">
        <f>T218</f>
        <v>13024.279776715006</v>
      </c>
      <c r="Q10" s="511"/>
      <c r="R10" s="511"/>
      <c r="S10" s="225" t="s">
        <v>7</v>
      </c>
      <c r="T10" s="216"/>
      <c r="V10" s="218"/>
      <c r="W10" s="218"/>
      <c r="X10" s="218"/>
    </row>
    <row r="11" spans="1:24" s="219" customFormat="1" ht="3" customHeight="1">
      <c r="A11" s="226"/>
      <c r="B11" s="226"/>
      <c r="C11" s="227"/>
      <c r="D11" s="227"/>
      <c r="E11" s="512"/>
      <c r="F11" s="512"/>
      <c r="G11" s="512"/>
      <c r="H11" s="216"/>
      <c r="I11" s="216"/>
      <c r="J11" s="216"/>
      <c r="K11" s="216"/>
      <c r="L11" s="216"/>
      <c r="M11" s="216"/>
      <c r="N11" s="228"/>
      <c r="P11" s="229"/>
      <c r="Q11" s="230"/>
      <c r="R11" s="230"/>
      <c r="T11" s="231"/>
      <c r="V11" s="218"/>
      <c r="W11" s="218"/>
      <c r="X11" s="218"/>
    </row>
    <row r="12" spans="1:24" s="219" customFormat="1" ht="14.25">
      <c r="A12" s="221" t="s">
        <v>2</v>
      </c>
      <c r="B12" s="226"/>
      <c r="C12" s="226"/>
      <c r="D12" s="513">
        <v>225897</v>
      </c>
      <c r="E12" s="511"/>
      <c r="F12" s="511"/>
      <c r="G12" s="232" t="s">
        <v>3</v>
      </c>
      <c r="H12" s="216"/>
      <c r="I12" s="216"/>
      <c r="J12" s="233"/>
      <c r="K12" s="233"/>
      <c r="L12" s="233"/>
      <c r="M12" s="234" t="s">
        <v>115</v>
      </c>
      <c r="N12" s="514">
        <f>1.02*1.05*1.0572</f>
        <v>1.1322612000000001</v>
      </c>
      <c r="O12" s="515"/>
      <c r="P12" s="515"/>
      <c r="Q12" s="216"/>
      <c r="R12" s="224"/>
      <c r="S12" s="216"/>
      <c r="T12" s="216"/>
      <c r="V12" s="218"/>
      <c r="W12" s="218"/>
      <c r="X12" s="218"/>
    </row>
    <row r="13" spans="1:24" s="219" customFormat="1" ht="6.75" customHeight="1">
      <c r="A13" s="226"/>
      <c r="B13" s="226"/>
      <c r="C13" s="226"/>
      <c r="D13" s="226"/>
      <c r="E13" s="235"/>
      <c r="F13" s="235"/>
      <c r="G13" s="233"/>
      <c r="H13" s="216"/>
      <c r="I13" s="216"/>
      <c r="J13" s="233"/>
      <c r="K13" s="233"/>
      <c r="L13" s="233"/>
      <c r="M13" s="216"/>
      <c r="N13" s="216"/>
      <c r="O13" s="216"/>
      <c r="P13" s="216"/>
      <c r="Q13" s="216"/>
      <c r="R13" s="224"/>
      <c r="S13" s="216"/>
      <c r="T13" s="216"/>
      <c r="V13" s="218"/>
      <c r="W13" s="218"/>
      <c r="X13" s="218"/>
    </row>
    <row r="14" spans="1:24" s="219" customFormat="1" ht="12.75">
      <c r="A14" s="221" t="s">
        <v>116</v>
      </c>
      <c r="B14" s="236"/>
      <c r="C14" s="236"/>
      <c r="D14" s="236"/>
      <c r="E14" s="236"/>
      <c r="F14" s="226"/>
      <c r="G14" s="207" t="s">
        <v>117</v>
      </c>
      <c r="H14" s="226"/>
      <c r="I14" s="237"/>
      <c r="J14" s="516">
        <v>2086.81</v>
      </c>
      <c r="K14" s="517"/>
      <c r="L14" s="517"/>
      <c r="M14" s="238"/>
      <c r="N14" s="207"/>
      <c r="O14" s="207"/>
      <c r="P14" s="207" t="s">
        <v>118</v>
      </c>
      <c r="Q14" s="516">
        <v>2962.97</v>
      </c>
      <c r="R14" s="517"/>
      <c r="S14" s="517"/>
      <c r="T14" s="237"/>
      <c r="V14" s="218"/>
      <c r="W14" s="218"/>
      <c r="X14" s="218"/>
    </row>
    <row r="15" spans="1:24" s="1" customFormat="1" ht="4.5" customHeight="1" thickBot="1">
      <c r="A15" s="208"/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39"/>
      <c r="S15" s="208"/>
      <c r="T15" s="208"/>
      <c r="V15" s="204"/>
      <c r="W15" s="204"/>
      <c r="X15" s="204"/>
    </row>
    <row r="16" spans="1:24" s="240" customFormat="1" ht="12.75" customHeight="1" thickTop="1">
      <c r="A16" s="518" t="s">
        <v>16</v>
      </c>
      <c r="B16" s="521" t="s">
        <v>5</v>
      </c>
      <c r="C16" s="524" t="s">
        <v>6</v>
      </c>
      <c r="D16" s="527" t="s">
        <v>8</v>
      </c>
      <c r="E16" s="527" t="s">
        <v>9</v>
      </c>
      <c r="F16" s="530" t="s">
        <v>17</v>
      </c>
      <c r="G16" s="531"/>
      <c r="H16" s="531"/>
      <c r="I16" s="530" t="s">
        <v>19</v>
      </c>
      <c r="J16" s="540"/>
      <c r="K16" s="541"/>
      <c r="L16" s="548" t="s">
        <v>11</v>
      </c>
      <c r="M16" s="549"/>
      <c r="N16" s="549"/>
      <c r="O16" s="549"/>
      <c r="P16" s="549"/>
      <c r="Q16" s="549"/>
      <c r="R16" s="550" t="s">
        <v>18</v>
      </c>
      <c r="S16" s="560" t="s">
        <v>12</v>
      </c>
      <c r="T16" s="502" t="s">
        <v>13</v>
      </c>
    </row>
    <row r="17" spans="1:20" s="240" customFormat="1" ht="22.5" customHeight="1">
      <c r="A17" s="519"/>
      <c r="B17" s="522"/>
      <c r="C17" s="525"/>
      <c r="D17" s="528"/>
      <c r="E17" s="528"/>
      <c r="F17" s="532"/>
      <c r="G17" s="533"/>
      <c r="H17" s="533"/>
      <c r="I17" s="542"/>
      <c r="J17" s="543"/>
      <c r="K17" s="544"/>
      <c r="L17" s="508" t="s">
        <v>10</v>
      </c>
      <c r="M17" s="538" t="s">
        <v>8</v>
      </c>
      <c r="N17" s="553" t="s">
        <v>20</v>
      </c>
      <c r="O17" s="553" t="s">
        <v>14</v>
      </c>
      <c r="P17" s="553" t="s">
        <v>15</v>
      </c>
      <c r="Q17" s="553" t="s">
        <v>119</v>
      </c>
      <c r="R17" s="551"/>
      <c r="S17" s="554"/>
      <c r="T17" s="503"/>
    </row>
    <row r="18" spans="1:20" s="240" customFormat="1" ht="22.5" customHeight="1">
      <c r="A18" s="519"/>
      <c r="B18" s="522"/>
      <c r="C18" s="525"/>
      <c r="D18" s="528"/>
      <c r="E18" s="528"/>
      <c r="F18" s="532"/>
      <c r="G18" s="533"/>
      <c r="H18" s="533"/>
      <c r="I18" s="542"/>
      <c r="J18" s="543"/>
      <c r="K18" s="544"/>
      <c r="L18" s="536"/>
      <c r="M18" s="539"/>
      <c r="N18" s="554"/>
      <c r="O18" s="554"/>
      <c r="P18" s="556"/>
      <c r="Q18" s="558"/>
      <c r="R18" s="551"/>
      <c r="S18" s="554"/>
      <c r="T18" s="503"/>
    </row>
    <row r="19" spans="1:20" s="240" customFormat="1" ht="21.75" customHeight="1">
      <c r="A19" s="520"/>
      <c r="B19" s="523"/>
      <c r="C19" s="526"/>
      <c r="D19" s="529"/>
      <c r="E19" s="529"/>
      <c r="F19" s="534"/>
      <c r="G19" s="535"/>
      <c r="H19" s="535"/>
      <c r="I19" s="545"/>
      <c r="J19" s="546"/>
      <c r="K19" s="547"/>
      <c r="L19" s="537"/>
      <c r="M19" s="539"/>
      <c r="N19" s="555"/>
      <c r="O19" s="555"/>
      <c r="P19" s="557"/>
      <c r="Q19" s="559"/>
      <c r="R19" s="552"/>
      <c r="S19" s="555"/>
      <c r="T19" s="504"/>
    </row>
    <row r="20" spans="1:20" ht="12.75" customHeight="1">
      <c r="A20" s="380"/>
      <c r="B20" s="380"/>
      <c r="C20" s="380" t="s">
        <v>120</v>
      </c>
      <c r="D20" s="380"/>
      <c r="E20" s="380"/>
      <c r="F20" s="377"/>
      <c r="G20" s="377"/>
      <c r="H20" s="377"/>
      <c r="I20" s="377"/>
      <c r="J20" s="377"/>
      <c r="K20" s="377"/>
      <c r="L20" s="377"/>
      <c r="M20" s="377"/>
      <c r="N20" s="377"/>
      <c r="O20" s="377"/>
      <c r="P20" s="377"/>
      <c r="Q20" s="377"/>
      <c r="R20" s="377"/>
      <c r="S20" s="377"/>
      <c r="T20" s="378"/>
    </row>
    <row r="21" spans="1:20" ht="12.75" customHeight="1">
      <c r="A21" s="80">
        <v>1</v>
      </c>
      <c r="B21" s="202" t="s">
        <v>121</v>
      </c>
      <c r="C21" s="505" t="s">
        <v>122</v>
      </c>
      <c r="D21" s="241" t="s">
        <v>27</v>
      </c>
      <c r="E21" s="286">
        <v>1.6</v>
      </c>
      <c r="F21" s="242"/>
      <c r="G21" s="22">
        <v>3.9</v>
      </c>
      <c r="H21" s="242"/>
      <c r="I21" s="89"/>
      <c r="J21" s="22">
        <v>2.9</v>
      </c>
      <c r="K21" s="92"/>
      <c r="L21" s="23"/>
      <c r="M21" s="24"/>
      <c r="N21" s="25"/>
      <c r="O21" s="25"/>
      <c r="P21" s="26"/>
      <c r="Q21" s="38"/>
      <c r="R21" s="39">
        <f>G22+J22</f>
        <v>16.731172000000001</v>
      </c>
      <c r="S21" s="40">
        <f>R21+R22</f>
        <v>16.731172000000001</v>
      </c>
      <c r="T21" s="95">
        <f>E21*S21</f>
        <v>26.769875200000001</v>
      </c>
    </row>
    <row r="22" spans="1:20" ht="12.75" customHeight="1">
      <c r="A22" s="82"/>
      <c r="B22" s="21" t="s">
        <v>123</v>
      </c>
      <c r="C22" s="561"/>
      <c r="D22" s="381"/>
      <c r="E22" s="54"/>
      <c r="F22" s="48"/>
      <c r="G22" s="27">
        <f>G21*$J$14/1000</f>
        <v>8.138558999999999</v>
      </c>
      <c r="H22" s="48"/>
      <c r="I22" s="91"/>
      <c r="J22" s="27">
        <f>J21*$Q$14/1000</f>
        <v>8.5926130000000001</v>
      </c>
      <c r="K22" s="94"/>
      <c r="L22" s="50"/>
      <c r="M22" s="15"/>
      <c r="N22" s="11"/>
      <c r="O22" s="11"/>
      <c r="P22" s="4"/>
      <c r="Q22" s="45"/>
      <c r="R22" s="42"/>
      <c r="S22" s="42"/>
      <c r="T22" s="96"/>
    </row>
    <row r="23" spans="1:20" ht="12.75" customHeight="1">
      <c r="A23" s="80">
        <v>2</v>
      </c>
      <c r="B23" s="564" t="s">
        <v>124</v>
      </c>
      <c r="C23" s="505" t="s">
        <v>343</v>
      </c>
      <c r="D23" s="241" t="s">
        <v>34</v>
      </c>
      <c r="E23" s="283">
        <v>3</v>
      </c>
      <c r="F23" s="242"/>
      <c r="G23" s="22">
        <v>1.52</v>
      </c>
      <c r="H23" s="242"/>
      <c r="I23" s="89"/>
      <c r="J23" s="22">
        <v>0.16000000000000003</v>
      </c>
      <c r="K23" s="92"/>
      <c r="L23" s="50"/>
      <c r="M23" s="24"/>
      <c r="N23" s="25"/>
      <c r="O23" s="25"/>
      <c r="P23" s="26"/>
      <c r="Q23" s="38"/>
      <c r="R23" s="39">
        <f>G24+J24</f>
        <v>3.6460264000000002</v>
      </c>
      <c r="S23" s="40">
        <f>R23+R24</f>
        <v>3.6460264000000002</v>
      </c>
      <c r="T23" s="95">
        <f>E23*S23</f>
        <v>10.938079200000001</v>
      </c>
    </row>
    <row r="24" spans="1:20" ht="12.75" customHeight="1">
      <c r="A24" s="81"/>
      <c r="B24" s="565"/>
      <c r="C24" s="506"/>
      <c r="E24" s="284"/>
      <c r="G24" s="22">
        <f>G23*$J$14/1000</f>
        <v>3.1719512000000001</v>
      </c>
      <c r="I24" s="90"/>
      <c r="J24" s="22">
        <f>J23*$Q$14/1000</f>
        <v>0.47407520000000003</v>
      </c>
      <c r="K24" s="93"/>
      <c r="L24" s="18"/>
      <c r="M24" s="15"/>
      <c r="N24" s="11"/>
      <c r="O24" s="11"/>
      <c r="P24" s="4"/>
      <c r="Q24" s="45"/>
      <c r="R24" s="42"/>
      <c r="S24" s="42"/>
      <c r="T24" s="96"/>
    </row>
    <row r="25" spans="1:20" ht="12.75" customHeight="1">
      <c r="A25" s="82"/>
      <c r="B25" s="382" t="s">
        <v>123</v>
      </c>
      <c r="C25" s="562"/>
      <c r="D25" s="47"/>
      <c r="E25" s="54"/>
      <c r="F25" s="48"/>
      <c r="G25" s="49"/>
      <c r="H25" s="48"/>
      <c r="I25" s="91"/>
      <c r="J25" s="49"/>
      <c r="K25" s="94"/>
      <c r="L25" s="18"/>
      <c r="M25" s="15"/>
      <c r="N25" s="11"/>
      <c r="O25" s="11"/>
      <c r="P25" s="4"/>
      <c r="Q25" s="45"/>
      <c r="R25" s="42"/>
      <c r="S25" s="42"/>
      <c r="T25" s="96"/>
    </row>
    <row r="26" spans="1:20" ht="12.75" customHeight="1">
      <c r="A26" s="83">
        <v>3</v>
      </c>
      <c r="B26" s="21" t="s">
        <v>125</v>
      </c>
      <c r="C26" s="506" t="s">
        <v>126</v>
      </c>
      <c r="D26" s="13" t="s">
        <v>28</v>
      </c>
      <c r="E26" s="265">
        <f>12.9/100</f>
        <v>0.129</v>
      </c>
      <c r="F26" s="4"/>
      <c r="G26" s="3">
        <v>4.2</v>
      </c>
      <c r="H26" s="4"/>
      <c r="I26" s="90"/>
      <c r="J26" s="8">
        <v>0.5</v>
      </c>
      <c r="K26" s="93"/>
      <c r="L26" s="23"/>
      <c r="M26" s="24"/>
      <c r="N26" s="25"/>
      <c r="O26" s="25"/>
      <c r="P26" s="26"/>
      <c r="Q26" s="38"/>
      <c r="R26" s="39">
        <f>G27+J27</f>
        <v>10.246086999999999</v>
      </c>
      <c r="S26" s="40">
        <f>R26+R27</f>
        <v>10.246086999999999</v>
      </c>
      <c r="T26" s="95">
        <f>E26*S26</f>
        <v>1.321745223</v>
      </c>
    </row>
    <row r="27" spans="1:20" ht="12.75" customHeight="1">
      <c r="A27" s="81"/>
      <c r="B27" s="21" t="s">
        <v>127</v>
      </c>
      <c r="C27" s="506"/>
      <c r="D27" s="13"/>
      <c r="E27" s="42"/>
      <c r="F27" s="4"/>
      <c r="G27" s="22">
        <f>G26*$J$14/1000</f>
        <v>8.764602</v>
      </c>
      <c r="H27" s="4"/>
      <c r="I27" s="90"/>
      <c r="J27" s="22">
        <f>J26*$Q$14/1000</f>
        <v>1.4814849999999999</v>
      </c>
      <c r="K27" s="93"/>
      <c r="L27" s="18"/>
      <c r="M27" s="15"/>
      <c r="N27" s="11"/>
      <c r="O27" s="11"/>
      <c r="P27" s="4"/>
      <c r="Q27" s="45"/>
      <c r="R27" s="42"/>
      <c r="S27" s="42"/>
      <c r="T27" s="96"/>
    </row>
    <row r="28" spans="1:20" ht="12.75" customHeight="1">
      <c r="A28" s="80">
        <v>4</v>
      </c>
      <c r="B28" s="202" t="s">
        <v>128</v>
      </c>
      <c r="C28" s="505" t="s">
        <v>347</v>
      </c>
      <c r="D28" s="241" t="s">
        <v>36</v>
      </c>
      <c r="E28" s="264">
        <v>0.17799999999999999</v>
      </c>
      <c r="F28" s="242"/>
      <c r="G28" s="22">
        <v>1.7250000000000001</v>
      </c>
      <c r="H28" s="242"/>
      <c r="I28" s="89"/>
      <c r="J28" s="22">
        <v>5.25</v>
      </c>
      <c r="K28" s="92"/>
      <c r="L28" s="23"/>
      <c r="M28" s="24"/>
      <c r="N28" s="25"/>
      <c r="O28" s="25"/>
      <c r="P28" s="26"/>
      <c r="Q28" s="38"/>
      <c r="R28" s="39">
        <f>G29+J29</f>
        <v>19.15533975</v>
      </c>
      <c r="S28" s="40">
        <f>R28+R29</f>
        <v>19.15533975</v>
      </c>
      <c r="T28" s="95">
        <f>E28*S28</f>
        <v>3.4096504754999999</v>
      </c>
    </row>
    <row r="29" spans="1:20" ht="12.75" customHeight="1">
      <c r="A29" s="81"/>
      <c r="B29" s="243" t="s">
        <v>129</v>
      </c>
      <c r="C29" s="506"/>
      <c r="E29" s="42"/>
      <c r="G29" s="22">
        <f>G28*$J$14/1000</f>
        <v>3.5997472500000001</v>
      </c>
      <c r="I29" s="90"/>
      <c r="J29" s="22">
        <f>J28*$Q$14/1000</f>
        <v>15.555592499999999</v>
      </c>
      <c r="K29" s="93"/>
      <c r="O29" s="12"/>
      <c r="Q29" s="45"/>
      <c r="R29" s="42"/>
      <c r="S29" s="42"/>
      <c r="T29" s="96"/>
    </row>
    <row r="30" spans="1:20" ht="12.75" customHeight="1">
      <c r="A30" s="80">
        <v>5</v>
      </c>
      <c r="B30" s="290" t="s">
        <v>362</v>
      </c>
      <c r="C30" s="505" t="s">
        <v>349</v>
      </c>
      <c r="D30" s="241" t="s">
        <v>346</v>
      </c>
      <c r="E30" s="287">
        <v>175.8</v>
      </c>
      <c r="F30" s="242"/>
      <c r="G30" s="294">
        <v>0.44</v>
      </c>
      <c r="H30" s="293"/>
      <c r="I30" s="295"/>
      <c r="J30" s="294"/>
      <c r="K30" s="92"/>
      <c r="L30" s="23"/>
      <c r="M30" s="24"/>
      <c r="N30" s="25"/>
      <c r="O30" s="25"/>
      <c r="P30" s="26"/>
      <c r="Q30" s="38"/>
      <c r="R30" s="39">
        <f>G31+J31</f>
        <v>0.91819639999999991</v>
      </c>
      <c r="S30" s="431">
        <f>R30+R31</f>
        <v>0.91819639999999991</v>
      </c>
      <c r="T30" s="432">
        <f>E30*S30</f>
        <v>161.41892712000001</v>
      </c>
    </row>
    <row r="31" spans="1:20" ht="12.75" customHeight="1">
      <c r="A31" s="82"/>
      <c r="B31" s="383"/>
      <c r="C31" s="562"/>
      <c r="D31" s="47"/>
      <c r="E31" s="434"/>
      <c r="F31" s="48"/>
      <c r="G31" s="27">
        <f>G30*$J$14/1000</f>
        <v>0.91819639999999991</v>
      </c>
      <c r="H31" s="48"/>
      <c r="I31" s="91"/>
      <c r="J31" s="27">
        <f>J30*$Q$14/1000</f>
        <v>0</v>
      </c>
      <c r="K31" s="94"/>
      <c r="L31" s="50"/>
      <c r="M31" s="51"/>
      <c r="N31" s="52"/>
      <c r="O31" s="52"/>
      <c r="P31" s="48"/>
      <c r="Q31" s="53"/>
      <c r="R31" s="434"/>
      <c r="S31" s="434"/>
      <c r="T31" s="97"/>
    </row>
    <row r="32" spans="1:20" ht="12.75" customHeight="1">
      <c r="A32" s="80">
        <v>6</v>
      </c>
      <c r="B32" s="281" t="s">
        <v>131</v>
      </c>
      <c r="C32" s="505" t="s">
        <v>350</v>
      </c>
      <c r="D32" s="241" t="s">
        <v>28</v>
      </c>
      <c r="E32" s="283">
        <f>7/100</f>
        <v>7.0000000000000007E-2</v>
      </c>
      <c r="F32" s="242"/>
      <c r="G32" s="22">
        <v>18.600000000000001</v>
      </c>
      <c r="H32" s="242"/>
      <c r="I32" s="89"/>
      <c r="J32" s="22">
        <v>2.2000000000000002</v>
      </c>
      <c r="K32" s="92"/>
      <c r="L32" s="23"/>
      <c r="M32" s="24"/>
      <c r="N32" s="25"/>
      <c r="O32" s="25"/>
      <c r="P32" s="26"/>
      <c r="Q32" s="38"/>
      <c r="R32" s="39">
        <f>G33+J33</f>
        <v>45.333200000000005</v>
      </c>
      <c r="S32" s="40">
        <f>R32+R33</f>
        <v>45.333200000000005</v>
      </c>
      <c r="T32" s="95">
        <f>E32*S32</f>
        <v>3.1733240000000005</v>
      </c>
    </row>
    <row r="33" spans="1:20" ht="12.75" customHeight="1">
      <c r="A33" s="82"/>
      <c r="B33" s="382" t="s">
        <v>132</v>
      </c>
      <c r="C33" s="562"/>
      <c r="D33" s="47"/>
      <c r="E33" s="54"/>
      <c r="F33" s="48"/>
      <c r="G33" s="27">
        <f>G32*$J$14/1000</f>
        <v>38.814666000000003</v>
      </c>
      <c r="H33" s="48"/>
      <c r="I33" s="91"/>
      <c r="J33" s="27">
        <f>J32*$Q$14/1000</f>
        <v>6.5185339999999998</v>
      </c>
      <c r="K33" s="94"/>
      <c r="L33" s="18"/>
      <c r="M33" s="15"/>
      <c r="N33" s="11"/>
      <c r="O33" s="11"/>
      <c r="P33" s="4"/>
      <c r="Q33" s="45"/>
      <c r="R33" s="42"/>
      <c r="S33" s="42"/>
      <c r="T33" s="96"/>
    </row>
    <row r="34" spans="1:20" ht="12.75" customHeight="1">
      <c r="A34" s="83">
        <v>7</v>
      </c>
      <c r="B34" s="460" t="s">
        <v>363</v>
      </c>
      <c r="C34" s="505" t="s">
        <v>345</v>
      </c>
      <c r="D34" s="241" t="s">
        <v>36</v>
      </c>
      <c r="E34" s="283">
        <v>1.1000000000000001</v>
      </c>
      <c r="F34" s="242"/>
      <c r="G34" s="294">
        <v>0.49</v>
      </c>
      <c r="H34" s="293"/>
      <c r="I34" s="295"/>
      <c r="J34" s="294">
        <v>0</v>
      </c>
      <c r="K34" s="296"/>
      <c r="L34" s="23"/>
      <c r="M34" s="24"/>
      <c r="N34" s="25"/>
      <c r="O34" s="25"/>
      <c r="P34" s="26"/>
      <c r="Q34" s="38"/>
      <c r="R34" s="39">
        <f>G35+J35</f>
        <v>1.0225369</v>
      </c>
      <c r="S34" s="40">
        <f>R34+R35</f>
        <v>1.0225369</v>
      </c>
      <c r="T34" s="95">
        <f>E34*S34</f>
        <v>1.1247905900000001</v>
      </c>
    </row>
    <row r="35" spans="1:20" ht="12.75" customHeight="1">
      <c r="A35" s="82"/>
      <c r="B35" s="461"/>
      <c r="C35" s="562"/>
      <c r="D35" s="47"/>
      <c r="E35" s="54"/>
      <c r="F35" s="48"/>
      <c r="G35" s="27">
        <f>G34*$J$14/1000</f>
        <v>1.0225369</v>
      </c>
      <c r="H35" s="48"/>
      <c r="I35" s="91"/>
      <c r="J35" s="27">
        <f>J34*$Q$14/1000</f>
        <v>0</v>
      </c>
      <c r="K35" s="94"/>
      <c r="L35" s="18"/>
      <c r="M35" s="15"/>
      <c r="N35" s="11"/>
      <c r="O35" s="11"/>
      <c r="P35" s="4"/>
      <c r="Q35" s="45"/>
      <c r="R35" s="42"/>
      <c r="S35" s="42"/>
      <c r="T35" s="96"/>
    </row>
    <row r="36" spans="1:20" ht="12.75" customHeight="1">
      <c r="A36" s="80">
        <v>8</v>
      </c>
      <c r="B36" s="290" t="s">
        <v>361</v>
      </c>
      <c r="C36" s="505" t="s">
        <v>344</v>
      </c>
      <c r="D36" s="241" t="s">
        <v>27</v>
      </c>
      <c r="E36" s="283">
        <v>1.8</v>
      </c>
      <c r="F36" s="242"/>
      <c r="G36" s="294">
        <v>0.83</v>
      </c>
      <c r="H36" s="293"/>
      <c r="I36" s="295"/>
      <c r="J36" s="294">
        <v>0.78</v>
      </c>
      <c r="K36" s="92"/>
      <c r="L36" s="23"/>
      <c r="M36" s="24"/>
      <c r="N36" s="25"/>
      <c r="O36" s="25"/>
      <c r="P36" s="26"/>
      <c r="Q36" s="38"/>
      <c r="R36" s="39">
        <f>G37+J37</f>
        <v>4.0431688999999995</v>
      </c>
      <c r="S36" s="40">
        <f>R36+R37</f>
        <v>4.0431688999999995</v>
      </c>
      <c r="T36" s="95">
        <f>E36*S36</f>
        <v>7.2777040199999989</v>
      </c>
    </row>
    <row r="37" spans="1:20" ht="12.75" customHeight="1">
      <c r="A37" s="82"/>
      <c r="B37" s="383"/>
      <c r="C37" s="562"/>
      <c r="D37" s="47"/>
      <c r="E37" s="54"/>
      <c r="F37" s="48"/>
      <c r="G37" s="27">
        <f>G36*$J$14/1000</f>
        <v>1.7320522999999999</v>
      </c>
      <c r="H37" s="48"/>
      <c r="I37" s="91"/>
      <c r="J37" s="27">
        <f>J36*$Q$14/1000</f>
        <v>2.3111165999999996</v>
      </c>
      <c r="K37" s="94"/>
      <c r="L37" s="18"/>
      <c r="M37" s="15"/>
      <c r="N37" s="11"/>
      <c r="O37" s="11"/>
      <c r="P37" s="4"/>
      <c r="Q37" s="45"/>
      <c r="R37" s="42"/>
      <c r="S37" s="42"/>
      <c r="T37" s="96"/>
    </row>
    <row r="38" spans="1:20" ht="12.75" customHeight="1">
      <c r="A38" s="80">
        <v>9</v>
      </c>
      <c r="B38" s="290" t="s">
        <v>362</v>
      </c>
      <c r="C38" s="505" t="s">
        <v>348</v>
      </c>
      <c r="D38" s="241" t="s">
        <v>346</v>
      </c>
      <c r="E38" s="287">
        <v>145.6</v>
      </c>
      <c r="F38" s="242"/>
      <c r="G38" s="294">
        <v>0.44</v>
      </c>
      <c r="H38" s="293"/>
      <c r="I38" s="295"/>
      <c r="J38" s="294"/>
      <c r="K38" s="92"/>
      <c r="L38" s="23"/>
      <c r="M38" s="24"/>
      <c r="N38" s="25"/>
      <c r="O38" s="25"/>
      <c r="P38" s="26"/>
      <c r="Q38" s="38"/>
      <c r="R38" s="39">
        <f>G39+J39</f>
        <v>0.91819639999999991</v>
      </c>
      <c r="S38" s="369">
        <f>R38+R39</f>
        <v>0.91819639999999991</v>
      </c>
      <c r="T38" s="370">
        <f>E38*S38</f>
        <v>133.68939583999997</v>
      </c>
    </row>
    <row r="39" spans="1:20" ht="12.75" customHeight="1">
      <c r="A39" s="82"/>
      <c r="B39" s="383"/>
      <c r="C39" s="562"/>
      <c r="D39" s="47"/>
      <c r="E39" s="54"/>
      <c r="F39" s="48"/>
      <c r="G39" s="27">
        <f>G38*$J$14/1000</f>
        <v>0.91819639999999991</v>
      </c>
      <c r="H39" s="48"/>
      <c r="I39" s="91"/>
      <c r="J39" s="27">
        <f>J38*$Q$14/1000</f>
        <v>0</v>
      </c>
      <c r="K39" s="94"/>
      <c r="L39" s="50"/>
      <c r="M39" s="51"/>
      <c r="N39" s="52"/>
      <c r="O39" s="52"/>
      <c r="P39" s="48"/>
      <c r="Q39" s="53"/>
      <c r="R39" s="54"/>
      <c r="S39" s="54"/>
      <c r="T39" s="97"/>
    </row>
    <row r="40" spans="1:20" ht="12.75" customHeight="1">
      <c r="A40" s="83">
        <v>10</v>
      </c>
      <c r="B40" s="21" t="s">
        <v>133</v>
      </c>
      <c r="C40" s="278" t="s">
        <v>322</v>
      </c>
      <c r="D40" s="13" t="s">
        <v>36</v>
      </c>
      <c r="E40" s="288">
        <v>35.4</v>
      </c>
      <c r="F40" s="4"/>
      <c r="G40" s="3">
        <v>0.18</v>
      </c>
      <c r="H40" s="4"/>
      <c r="I40" s="90"/>
      <c r="J40" s="8">
        <v>0</v>
      </c>
      <c r="K40" s="93"/>
      <c r="L40" s="23"/>
      <c r="M40" s="24"/>
      <c r="N40" s="25"/>
      <c r="O40" s="25"/>
      <c r="P40" s="26"/>
      <c r="Q40" s="38"/>
      <c r="R40" s="39">
        <f>G41+J41</f>
        <v>0.37562579999999995</v>
      </c>
      <c r="S40" s="40">
        <f>R40+R41</f>
        <v>0.37562579999999995</v>
      </c>
      <c r="T40" s="95">
        <f>E40*S40</f>
        <v>13.297153319999998</v>
      </c>
    </row>
    <row r="41" spans="1:20" ht="12.75" customHeight="1">
      <c r="A41" s="82"/>
      <c r="B41" s="46"/>
      <c r="C41" s="85"/>
      <c r="D41" s="47"/>
      <c r="E41" s="407"/>
      <c r="F41" s="48"/>
      <c r="G41" s="27">
        <f>G40*$J$14/1000</f>
        <v>0.37562579999999995</v>
      </c>
      <c r="H41" s="48"/>
      <c r="I41" s="91"/>
      <c r="J41" s="27">
        <f>J40*$Q$14/1000</f>
        <v>0</v>
      </c>
      <c r="K41" s="94"/>
      <c r="L41" s="50"/>
      <c r="M41" s="51"/>
      <c r="N41" s="52"/>
      <c r="O41" s="52"/>
      <c r="P41" s="48"/>
      <c r="Q41" s="53"/>
      <c r="R41" s="407"/>
      <c r="S41" s="407"/>
      <c r="T41" s="97"/>
    </row>
    <row r="42" spans="1:20" ht="12.75" customHeight="1">
      <c r="A42" s="83">
        <v>11</v>
      </c>
      <c r="B42" s="21" t="s">
        <v>40</v>
      </c>
      <c r="C42" s="84" t="s">
        <v>41</v>
      </c>
      <c r="D42" s="13" t="s">
        <v>36</v>
      </c>
      <c r="E42" s="288">
        <v>35.4</v>
      </c>
      <c r="F42" s="4"/>
      <c r="G42" s="3">
        <v>0</v>
      </c>
      <c r="H42" s="4"/>
      <c r="I42" s="90"/>
      <c r="J42" s="8">
        <v>1</v>
      </c>
      <c r="K42" s="93"/>
      <c r="L42" s="23"/>
      <c r="M42" s="24"/>
      <c r="N42" s="25"/>
      <c r="O42" s="25"/>
      <c r="P42" s="26"/>
      <c r="Q42" s="38"/>
      <c r="R42" s="39">
        <f>G43+J43</f>
        <v>2.9629699999999999</v>
      </c>
      <c r="S42" s="40">
        <f>R42+R43</f>
        <v>2.9629699999999999</v>
      </c>
      <c r="T42" s="95">
        <f>E42*S42</f>
        <v>104.88913799999999</v>
      </c>
    </row>
    <row r="43" spans="1:20" ht="12.75" customHeight="1">
      <c r="A43" s="82"/>
      <c r="B43" s="46"/>
      <c r="C43" s="85"/>
      <c r="D43" s="47"/>
      <c r="E43" s="54"/>
      <c r="F43" s="48"/>
      <c r="G43" s="27">
        <f>G42*$J$14/1000</f>
        <v>0</v>
      </c>
      <c r="H43" s="48"/>
      <c r="I43" s="91"/>
      <c r="J43" s="27">
        <f>J42*$Q$14/1000</f>
        <v>2.9629699999999999</v>
      </c>
      <c r="K43" s="94"/>
      <c r="O43" s="12"/>
      <c r="Q43" s="45"/>
      <c r="R43" s="42"/>
      <c r="S43" s="42"/>
      <c r="T43" s="96"/>
    </row>
    <row r="44" spans="1:20" ht="12.75" customHeight="1">
      <c r="A44" s="80">
        <v>12</v>
      </c>
      <c r="B44" s="281" t="s">
        <v>134</v>
      </c>
      <c r="C44" s="505" t="s">
        <v>135</v>
      </c>
      <c r="D44" s="241" t="s">
        <v>28</v>
      </c>
      <c r="E44" s="283">
        <f>756/100</f>
        <v>7.56</v>
      </c>
      <c r="F44" s="242"/>
      <c r="G44" s="22">
        <v>0</v>
      </c>
      <c r="H44" s="242"/>
      <c r="I44" s="89"/>
      <c r="J44" s="22">
        <v>0.35</v>
      </c>
      <c r="K44" s="92"/>
      <c r="L44" s="23"/>
      <c r="M44" s="24"/>
      <c r="N44" s="25"/>
      <c r="O44" s="25"/>
      <c r="P44" s="26"/>
      <c r="Q44" s="38"/>
      <c r="R44" s="39">
        <f>G45+J45</f>
        <v>1.0370394999999999</v>
      </c>
      <c r="S44" s="40">
        <f>R44+R45</f>
        <v>1.0370394999999999</v>
      </c>
      <c r="T44" s="95">
        <f>E44*S44</f>
        <v>7.8400186199999986</v>
      </c>
    </row>
    <row r="45" spans="1:20" ht="12.75" customHeight="1">
      <c r="A45" s="82"/>
      <c r="B45" s="382" t="s">
        <v>136</v>
      </c>
      <c r="C45" s="562"/>
      <c r="D45" s="47"/>
      <c r="E45" s="54"/>
      <c r="F45" s="48"/>
      <c r="G45" s="27">
        <f>G44*$J$14/1000</f>
        <v>0</v>
      </c>
      <c r="H45" s="48"/>
      <c r="I45" s="91"/>
      <c r="J45" s="27">
        <f>J44*$Q$14/1000</f>
        <v>1.0370394999999999</v>
      </c>
      <c r="K45" s="94"/>
      <c r="L45" s="18"/>
      <c r="M45" s="15"/>
      <c r="N45" s="11"/>
      <c r="O45" s="11"/>
      <c r="P45" s="4"/>
      <c r="Q45" s="45"/>
      <c r="R45" s="42"/>
      <c r="S45" s="42"/>
      <c r="T45" s="96"/>
    </row>
    <row r="46" spans="1:20" ht="12.75" customHeight="1">
      <c r="A46" s="80">
        <v>15</v>
      </c>
      <c r="B46" s="438" t="s">
        <v>137</v>
      </c>
      <c r="C46" s="505" t="s">
        <v>138</v>
      </c>
      <c r="D46" s="241" t="s">
        <v>44</v>
      </c>
      <c r="E46" s="431">
        <f>3/100</f>
        <v>0.03</v>
      </c>
      <c r="F46" s="242"/>
      <c r="G46" s="22">
        <v>205</v>
      </c>
      <c r="H46" s="242"/>
      <c r="I46" s="89"/>
      <c r="J46" s="22">
        <v>0</v>
      </c>
      <c r="K46" s="92"/>
      <c r="L46" s="23"/>
      <c r="M46" s="24"/>
      <c r="N46" s="25"/>
      <c r="O46" s="25"/>
      <c r="P46" s="26"/>
      <c r="Q46" s="38"/>
      <c r="R46" s="39">
        <f>G47+J47</f>
        <v>427.79604999999998</v>
      </c>
      <c r="S46" s="431">
        <f>R46+R47</f>
        <v>427.79604999999998</v>
      </c>
      <c r="T46" s="432">
        <f>E46*S46</f>
        <v>12.833881499999999</v>
      </c>
    </row>
    <row r="47" spans="1:20" ht="12.75" customHeight="1">
      <c r="A47" s="82"/>
      <c r="B47" s="382" t="s">
        <v>139</v>
      </c>
      <c r="C47" s="562"/>
      <c r="D47" s="47"/>
      <c r="E47" s="434"/>
      <c r="F47" s="48"/>
      <c r="G47" s="27">
        <f>G46*$J$14/1000</f>
        <v>427.79604999999998</v>
      </c>
      <c r="H47" s="48"/>
      <c r="I47" s="91"/>
      <c r="J47" s="27">
        <f>J46*$Q$14/1000</f>
        <v>0</v>
      </c>
      <c r="K47" s="94"/>
      <c r="L47" s="50"/>
      <c r="M47" s="51"/>
      <c r="N47" s="52"/>
      <c r="O47" s="52"/>
      <c r="P47" s="48"/>
      <c r="Q47" s="53"/>
      <c r="R47" s="434"/>
      <c r="S47" s="434"/>
      <c r="T47" s="97"/>
    </row>
    <row r="48" spans="1:20" ht="12.75" customHeight="1">
      <c r="A48" s="80">
        <v>16</v>
      </c>
      <c r="B48" s="202" t="s">
        <v>140</v>
      </c>
      <c r="C48" s="505" t="s">
        <v>281</v>
      </c>
      <c r="D48" s="241" t="s">
        <v>44</v>
      </c>
      <c r="E48" s="40">
        <f>3/100</f>
        <v>0.03</v>
      </c>
      <c r="F48" s="242"/>
      <c r="G48" s="22">
        <v>139</v>
      </c>
      <c r="H48" s="242"/>
      <c r="I48" s="89"/>
      <c r="J48" s="22">
        <v>0</v>
      </c>
      <c r="K48" s="92"/>
      <c r="L48" s="23"/>
      <c r="M48" s="24"/>
      <c r="N48" s="25"/>
      <c r="O48" s="25"/>
      <c r="P48" s="26"/>
      <c r="Q48" s="38"/>
      <c r="R48" s="39">
        <f>G49+J49</f>
        <v>290.06658999999996</v>
      </c>
      <c r="S48" s="40">
        <f>R48+R49</f>
        <v>290.06658999999996</v>
      </c>
      <c r="T48" s="95">
        <f>E48*S48</f>
        <v>8.7019976999999979</v>
      </c>
    </row>
    <row r="49" spans="1:20" ht="12.75" customHeight="1">
      <c r="A49" s="81"/>
      <c r="B49" s="243" t="s">
        <v>141</v>
      </c>
      <c r="C49" s="506"/>
      <c r="E49" s="42"/>
      <c r="G49" s="22">
        <f>G48*$J$14/1000</f>
        <v>290.06658999999996</v>
      </c>
      <c r="I49" s="90"/>
      <c r="J49" s="22">
        <f>J48*$Q$14/1000</f>
        <v>0</v>
      </c>
      <c r="K49" s="93"/>
      <c r="O49" s="12"/>
      <c r="Q49" s="45"/>
      <c r="R49" s="42"/>
      <c r="S49" s="42"/>
      <c r="T49" s="96"/>
    </row>
    <row r="50" spans="1:20" ht="12.75" customHeight="1">
      <c r="A50" s="80">
        <v>17</v>
      </c>
      <c r="B50" s="281" t="s">
        <v>37</v>
      </c>
      <c r="C50" s="505" t="s">
        <v>142</v>
      </c>
      <c r="D50" s="241" t="s">
        <v>39</v>
      </c>
      <c r="E50" s="431">
        <f>20/1000</f>
        <v>0.02</v>
      </c>
      <c r="F50" s="242"/>
      <c r="G50" s="22">
        <v>5.0199999999999996</v>
      </c>
      <c r="H50" s="242"/>
      <c r="I50" s="89"/>
      <c r="J50" s="22">
        <v>123.70999999999998</v>
      </c>
      <c r="K50" s="92"/>
      <c r="L50" s="23"/>
      <c r="M50" s="24"/>
      <c r="N50" s="25"/>
      <c r="O50" s="25"/>
      <c r="P50" s="26"/>
      <c r="Q50" s="38"/>
      <c r="R50" s="39">
        <f>G51+J51</f>
        <v>377.02480489999994</v>
      </c>
      <c r="S50" s="40">
        <f>R50+R51</f>
        <v>377.02480489999994</v>
      </c>
      <c r="T50" s="95">
        <f>E50*S50</f>
        <v>7.5404960979999984</v>
      </c>
    </row>
    <row r="51" spans="1:20" ht="12.75" customHeight="1">
      <c r="A51" s="81"/>
      <c r="B51" s="282" t="s">
        <v>38</v>
      </c>
      <c r="C51" s="506"/>
      <c r="E51" s="433"/>
      <c r="G51" s="22">
        <f>G50*$J$14/1000</f>
        <v>10.475786199999998</v>
      </c>
      <c r="I51" s="90"/>
      <c r="J51" s="22">
        <f>J50*$Q$14/1000</f>
        <v>366.54901869999992</v>
      </c>
      <c r="K51" s="93"/>
      <c r="O51" s="12"/>
      <c r="Q51" s="45"/>
      <c r="R51" s="42"/>
      <c r="S51" s="42"/>
      <c r="T51" s="96"/>
    </row>
    <row r="52" spans="1:20" ht="12.75" customHeight="1">
      <c r="A52" s="82"/>
      <c r="B52" s="46"/>
      <c r="C52" s="562"/>
      <c r="D52" s="47"/>
      <c r="E52" s="434"/>
      <c r="F52" s="48"/>
      <c r="G52" s="49"/>
      <c r="H52" s="48"/>
      <c r="I52" s="91"/>
      <c r="J52" s="49"/>
      <c r="K52" s="94"/>
      <c r="O52" s="12"/>
      <c r="Q52" s="45"/>
      <c r="R52" s="42"/>
      <c r="S52" s="42"/>
      <c r="T52" s="96"/>
    </row>
    <row r="53" spans="1:20" ht="12.75" customHeight="1">
      <c r="A53" s="80">
        <v>18</v>
      </c>
      <c r="B53" s="281" t="s">
        <v>143</v>
      </c>
      <c r="C53" s="505" t="s">
        <v>144</v>
      </c>
      <c r="D53" s="241" t="s">
        <v>36</v>
      </c>
      <c r="E53" s="431">
        <f>1.2*20</f>
        <v>24</v>
      </c>
      <c r="F53" s="242"/>
      <c r="G53" s="22">
        <v>0</v>
      </c>
      <c r="H53" s="242"/>
      <c r="I53" s="89"/>
      <c r="J53" s="22">
        <v>2.9</v>
      </c>
      <c r="K53" s="92"/>
      <c r="L53" s="23"/>
      <c r="M53" s="24"/>
      <c r="N53" s="25"/>
      <c r="O53" s="25"/>
      <c r="P53" s="26"/>
      <c r="Q53" s="38"/>
      <c r="R53" s="39">
        <f>G54+J54</f>
        <v>8.5926130000000001</v>
      </c>
      <c r="S53" s="40">
        <f>R53+R54</f>
        <v>8.5926130000000001</v>
      </c>
      <c r="T53" s="95">
        <f>E53*S53</f>
        <v>206.222712</v>
      </c>
    </row>
    <row r="54" spans="1:20" ht="12.75" customHeight="1">
      <c r="A54" s="82"/>
      <c r="B54" s="46"/>
      <c r="C54" s="562"/>
      <c r="D54" s="47"/>
      <c r="E54" s="434"/>
      <c r="F54" s="48"/>
      <c r="G54" s="27">
        <f>G53*$J$14/1000</f>
        <v>0</v>
      </c>
      <c r="H54" s="48"/>
      <c r="I54" s="91"/>
      <c r="J54" s="27">
        <f>J53*$Q$14/1000</f>
        <v>8.5926130000000001</v>
      </c>
      <c r="K54" s="94"/>
      <c r="L54" s="18"/>
      <c r="M54" s="15"/>
      <c r="N54" s="11"/>
      <c r="O54" s="11"/>
      <c r="P54" s="4"/>
      <c r="Q54" s="45"/>
      <c r="R54" s="42"/>
      <c r="S54" s="42"/>
      <c r="T54" s="96"/>
    </row>
    <row r="55" spans="1:20" ht="12.75" customHeight="1">
      <c r="A55" s="80">
        <v>19</v>
      </c>
      <c r="B55" s="281" t="s">
        <v>145</v>
      </c>
      <c r="C55" s="505" t="s">
        <v>357</v>
      </c>
      <c r="D55" s="241" t="s">
        <v>39</v>
      </c>
      <c r="E55" s="431">
        <f>20/1000</f>
        <v>0.02</v>
      </c>
      <c r="F55" s="242"/>
      <c r="G55" s="22">
        <v>0</v>
      </c>
      <c r="H55" s="242"/>
      <c r="I55" s="89"/>
      <c r="J55" s="22">
        <v>26</v>
      </c>
      <c r="K55" s="92"/>
      <c r="L55" s="23"/>
      <c r="M55" s="24"/>
      <c r="N55" s="25"/>
      <c r="O55" s="25"/>
      <c r="P55" s="26"/>
      <c r="Q55" s="38"/>
      <c r="R55" s="39">
        <f>G56+J56</f>
        <v>77.037220000000005</v>
      </c>
      <c r="S55" s="40">
        <f>R55+R56</f>
        <v>77.037220000000005</v>
      </c>
      <c r="T55" s="95">
        <f>E55*S55</f>
        <v>1.5407444000000001</v>
      </c>
    </row>
    <row r="56" spans="1:20" ht="12.75" customHeight="1">
      <c r="A56" s="82"/>
      <c r="B56" s="382" t="s">
        <v>146</v>
      </c>
      <c r="C56" s="562"/>
      <c r="D56" s="47"/>
      <c r="E56" s="54"/>
      <c r="F56" s="48"/>
      <c r="G56" s="27">
        <f>G55*$J$14/1000</f>
        <v>0</v>
      </c>
      <c r="H56" s="48"/>
      <c r="I56" s="91"/>
      <c r="J56" s="27">
        <f>J55*$Q$14/1000</f>
        <v>77.037220000000005</v>
      </c>
      <c r="K56" s="94"/>
      <c r="L56" s="18"/>
      <c r="M56" s="15"/>
      <c r="N56" s="11"/>
      <c r="O56" s="11"/>
      <c r="P56" s="4"/>
      <c r="Q56" s="45"/>
      <c r="R56" s="42"/>
      <c r="S56" s="42"/>
      <c r="T56" s="96"/>
    </row>
    <row r="57" spans="1:20" ht="12.75" customHeight="1">
      <c r="A57" s="80">
        <v>20</v>
      </c>
      <c r="B57" s="281" t="s">
        <v>147</v>
      </c>
      <c r="C57" s="505" t="s">
        <v>148</v>
      </c>
      <c r="D57" s="241" t="s">
        <v>44</v>
      </c>
      <c r="E57" s="264">
        <f>6.2/100</f>
        <v>6.2E-2</v>
      </c>
      <c r="F57" s="242"/>
      <c r="G57" s="22">
        <v>74.5</v>
      </c>
      <c r="H57" s="242"/>
      <c r="I57" s="89"/>
      <c r="J57" s="22">
        <v>0</v>
      </c>
      <c r="K57" s="92"/>
      <c r="L57" s="23"/>
      <c r="M57" s="24"/>
      <c r="N57" s="25"/>
      <c r="O57" s="25"/>
      <c r="P57" s="26"/>
      <c r="Q57" s="38"/>
      <c r="R57" s="39">
        <f>G58+J58</f>
        <v>155.46734499999999</v>
      </c>
      <c r="S57" s="40">
        <f>R57+R58</f>
        <v>155.46734499999999</v>
      </c>
      <c r="T57" s="95">
        <f>E57*S57</f>
        <v>9.6389753899999988</v>
      </c>
    </row>
    <row r="58" spans="1:20" ht="12.75" customHeight="1">
      <c r="A58" s="82"/>
      <c r="B58" s="382" t="s">
        <v>149</v>
      </c>
      <c r="C58" s="562"/>
      <c r="D58" s="47"/>
      <c r="E58" s="54"/>
      <c r="F58" s="48"/>
      <c r="G58" s="27">
        <f>G57*$J$14/1000</f>
        <v>155.46734499999999</v>
      </c>
      <c r="H58" s="48"/>
      <c r="I58" s="91"/>
      <c r="J58" s="27">
        <f>J57*$Q$14/1000</f>
        <v>0</v>
      </c>
      <c r="K58" s="94"/>
      <c r="L58" s="18"/>
      <c r="M58" s="15"/>
      <c r="N58" s="11"/>
      <c r="O58" s="11"/>
      <c r="P58" s="4"/>
      <c r="Q58" s="45"/>
      <c r="R58" s="42"/>
      <c r="S58" s="42"/>
      <c r="T58" s="96"/>
    </row>
    <row r="59" spans="1:20" ht="12.75" customHeight="1">
      <c r="A59" s="80">
        <v>21</v>
      </c>
      <c r="B59" s="281" t="s">
        <v>140</v>
      </c>
      <c r="C59" s="505" t="s">
        <v>150</v>
      </c>
      <c r="D59" s="241" t="s">
        <v>44</v>
      </c>
      <c r="E59" s="264">
        <f>8/100</f>
        <v>0.08</v>
      </c>
      <c r="F59" s="242"/>
      <c r="G59" s="22">
        <v>139</v>
      </c>
      <c r="H59" s="242"/>
      <c r="I59" s="89"/>
      <c r="J59" s="22">
        <v>0</v>
      </c>
      <c r="K59" s="92"/>
      <c r="L59" s="23"/>
      <c r="M59" s="24"/>
      <c r="N59" s="25"/>
      <c r="O59" s="25"/>
      <c r="P59" s="26"/>
      <c r="Q59" s="38"/>
      <c r="R59" s="39">
        <f>G60+J60</f>
        <v>290.06658999999996</v>
      </c>
      <c r="S59" s="40">
        <f>R59+R60</f>
        <v>290.06658999999996</v>
      </c>
      <c r="T59" s="95">
        <f>E59*S59</f>
        <v>23.205327199999996</v>
      </c>
    </row>
    <row r="60" spans="1:20" ht="12.75" customHeight="1">
      <c r="A60" s="82"/>
      <c r="B60" s="382" t="s">
        <v>141</v>
      </c>
      <c r="C60" s="563"/>
      <c r="D60" s="47"/>
      <c r="E60" s="54"/>
      <c r="F60" s="48"/>
      <c r="G60" s="27">
        <f>G59*$J$14/1000</f>
        <v>290.06658999999996</v>
      </c>
      <c r="H60" s="48"/>
      <c r="I60" s="91"/>
      <c r="J60" s="27">
        <f>J59*$Q$14/1000</f>
        <v>0</v>
      </c>
      <c r="K60" s="94"/>
      <c r="L60" s="18"/>
      <c r="M60" s="15"/>
      <c r="N60" s="11"/>
      <c r="O60" s="11"/>
      <c r="P60" s="4"/>
      <c r="Q60" s="45"/>
      <c r="R60" s="42"/>
      <c r="S60" s="42"/>
      <c r="T60" s="96"/>
    </row>
    <row r="61" spans="1:20" ht="12.75" customHeight="1">
      <c r="A61" s="80">
        <v>22</v>
      </c>
      <c r="B61" s="281" t="s">
        <v>151</v>
      </c>
      <c r="C61" s="505" t="s">
        <v>358</v>
      </c>
      <c r="D61" s="241" t="s">
        <v>27</v>
      </c>
      <c r="E61" s="283">
        <v>6.2</v>
      </c>
      <c r="F61" s="242"/>
      <c r="G61" s="22">
        <v>2.4500000000000002</v>
      </c>
      <c r="H61" s="242"/>
      <c r="I61" s="89"/>
      <c r="J61" s="22">
        <v>0.37</v>
      </c>
      <c r="K61" s="92"/>
      <c r="L61" s="244"/>
      <c r="M61" s="245"/>
      <c r="N61" s="246"/>
      <c r="O61" s="247"/>
      <c r="P61" s="242"/>
      <c r="Q61" s="248"/>
      <c r="R61" s="39">
        <f>G62+J62</f>
        <v>6.2089834000000002</v>
      </c>
      <c r="S61" s="566">
        <f>R61+R62</f>
        <v>47.763216725846085</v>
      </c>
      <c r="T61" s="568">
        <f>E61*S61</f>
        <v>296.13194370024576</v>
      </c>
    </row>
    <row r="62" spans="1:20" ht="12.75" customHeight="1">
      <c r="A62" s="81"/>
      <c r="B62" s="282" t="s">
        <v>152</v>
      </c>
      <c r="C62" s="506"/>
      <c r="E62" s="284"/>
      <c r="G62" s="22">
        <f>G61*$J$14/1000</f>
        <v>5.1126845000000003</v>
      </c>
      <c r="I62" s="90"/>
      <c r="J62" s="22">
        <f>J61*$Q$14/1000</f>
        <v>1.0962989000000001</v>
      </c>
      <c r="K62" s="93"/>
      <c r="L62" s="453" t="s">
        <v>359</v>
      </c>
      <c r="M62" s="28" t="s">
        <v>27</v>
      </c>
      <c r="N62" s="29">
        <v>1.02</v>
      </c>
      <c r="O62" s="29">
        <f>E61*N62</f>
        <v>6.3240000000000007</v>
      </c>
      <c r="P62" s="31">
        <v>28.1</v>
      </c>
      <c r="Q62" s="41">
        <f>N62*P62*$N$12</f>
        <v>32.452870514400004</v>
      </c>
      <c r="R62" s="566">
        <f>SUM(Q62:Q64)</f>
        <v>41.554233325846084</v>
      </c>
      <c r="S62" s="567"/>
      <c r="T62" s="569"/>
    </row>
    <row r="63" spans="1:20" ht="12.75" customHeight="1">
      <c r="A63" s="81"/>
      <c r="C63" s="506"/>
      <c r="E63" s="284"/>
      <c r="I63" s="90"/>
      <c r="K63" s="93"/>
      <c r="L63" s="203" t="s">
        <v>30</v>
      </c>
      <c r="M63" s="35" t="s">
        <v>29</v>
      </c>
      <c r="N63" s="36">
        <v>1.61</v>
      </c>
      <c r="O63" s="36">
        <f>E61*N63</f>
        <v>9.9820000000000011</v>
      </c>
      <c r="P63" s="37">
        <v>3.5</v>
      </c>
      <c r="Q63" s="44">
        <f>N63*P63*$N$12</f>
        <v>6.3802918620000009</v>
      </c>
      <c r="R63" s="567"/>
      <c r="S63" s="567"/>
      <c r="T63" s="569"/>
    </row>
    <row r="64" spans="1:20" ht="12.75" customHeight="1">
      <c r="A64" s="82"/>
      <c r="B64" s="46"/>
      <c r="C64" s="562"/>
      <c r="D64" s="47"/>
      <c r="E64" s="54"/>
      <c r="F64" s="48"/>
      <c r="G64" s="49"/>
      <c r="H64" s="48"/>
      <c r="I64" s="91"/>
      <c r="J64" s="49"/>
      <c r="K64" s="94"/>
      <c r="L64" s="60" t="s">
        <v>154</v>
      </c>
      <c r="M64" s="61" t="s">
        <v>27</v>
      </c>
      <c r="N64" s="62">
        <v>1.72E-2</v>
      </c>
      <c r="O64" s="62">
        <f>E61*N64</f>
        <v>0.10664</v>
      </c>
      <c r="P64" s="63">
        <v>139.72200000000001</v>
      </c>
      <c r="Q64" s="65">
        <f>N64*P64*$N$12</f>
        <v>2.7210709494460801</v>
      </c>
      <c r="R64" s="567"/>
      <c r="S64" s="567"/>
      <c r="T64" s="569"/>
    </row>
    <row r="65" spans="1:20" ht="12.75" customHeight="1">
      <c r="A65" s="83">
        <v>23</v>
      </c>
      <c r="B65" s="243" t="s">
        <v>155</v>
      </c>
      <c r="C65" s="506" t="s">
        <v>354</v>
      </c>
      <c r="D65" s="14" t="s">
        <v>27</v>
      </c>
      <c r="E65" s="42">
        <v>1.4</v>
      </c>
      <c r="G65" s="8">
        <v>1.55</v>
      </c>
      <c r="I65" s="90"/>
      <c r="J65" s="8">
        <v>0.76</v>
      </c>
      <c r="K65" s="93"/>
      <c r="L65" s="244"/>
      <c r="M65" s="245"/>
      <c r="N65" s="246"/>
      <c r="O65" s="247"/>
      <c r="P65" s="242"/>
      <c r="Q65" s="248"/>
      <c r="R65" s="39">
        <f>G66+J66</f>
        <v>5.4864126999999998</v>
      </c>
      <c r="S65" s="566">
        <f>R65+R66</f>
        <v>41.738490334606965</v>
      </c>
      <c r="T65" s="568">
        <f>E65*S65</f>
        <v>58.433886468449749</v>
      </c>
    </row>
    <row r="66" spans="1:20" ht="12.75" customHeight="1">
      <c r="A66" s="81"/>
      <c r="B66" s="243" t="s">
        <v>156</v>
      </c>
      <c r="C66" s="506"/>
      <c r="E66" s="42"/>
      <c r="G66" s="22">
        <f>G65*$J$14/1000</f>
        <v>3.2345554999999999</v>
      </c>
      <c r="I66" s="90"/>
      <c r="J66" s="22">
        <f>J65*$Q$14/1000</f>
        <v>2.2518571999999999</v>
      </c>
      <c r="K66" s="93"/>
      <c r="L66" s="201" t="s">
        <v>153</v>
      </c>
      <c r="M66" s="28" t="s">
        <v>27</v>
      </c>
      <c r="N66" s="29">
        <v>1.02</v>
      </c>
      <c r="O66" s="29">
        <f>E65*N66</f>
        <v>1.4279999999999999</v>
      </c>
      <c r="P66" s="31">
        <v>28.1</v>
      </c>
      <c r="Q66" s="41">
        <f>N66*P66*$N$12</f>
        <v>32.452870514400004</v>
      </c>
      <c r="R66" s="566">
        <f>SUM(Q66:Q68)</f>
        <v>36.252077634606962</v>
      </c>
      <c r="S66" s="567"/>
      <c r="T66" s="569"/>
    </row>
    <row r="67" spans="1:20" ht="12.75" customHeight="1">
      <c r="A67" s="81"/>
      <c r="C67" s="506"/>
      <c r="E67" s="42"/>
      <c r="I67" s="90"/>
      <c r="K67" s="93"/>
      <c r="L67" s="203" t="s">
        <v>30</v>
      </c>
      <c r="M67" s="35" t="s">
        <v>29</v>
      </c>
      <c r="N67" s="36">
        <v>0.80300000000000005</v>
      </c>
      <c r="O67" s="36">
        <f>E65*N67</f>
        <v>1.1242000000000001</v>
      </c>
      <c r="P67" s="37">
        <v>3.5</v>
      </c>
      <c r="Q67" s="44">
        <f>N67*P67*$N$12</f>
        <v>3.1822201026000005</v>
      </c>
      <c r="R67" s="567"/>
      <c r="S67" s="567"/>
      <c r="T67" s="569"/>
    </row>
    <row r="68" spans="1:20" ht="12.75" customHeight="1">
      <c r="A68" s="81"/>
      <c r="C68" s="506"/>
      <c r="E68" s="42"/>
      <c r="I68" s="90"/>
      <c r="K68" s="93"/>
      <c r="L68" s="60" t="s">
        <v>33</v>
      </c>
      <c r="M68" s="61" t="s">
        <v>27</v>
      </c>
      <c r="N68" s="62">
        <v>3.8999999999999998E-3</v>
      </c>
      <c r="O68" s="62">
        <f>E65*N68</f>
        <v>5.4599999999999996E-3</v>
      </c>
      <c r="P68" s="63">
        <v>139.72200000000001</v>
      </c>
      <c r="Q68" s="65">
        <f>N68*P68*$N$12</f>
        <v>0.61698701760696006</v>
      </c>
      <c r="R68" s="567"/>
      <c r="S68" s="567"/>
      <c r="T68" s="569"/>
    </row>
    <row r="69" spans="1:20" ht="22.5" customHeight="1">
      <c r="A69" s="249"/>
      <c r="B69" s="66"/>
      <c r="C69" s="250" t="s">
        <v>45</v>
      </c>
      <c r="D69" s="67"/>
      <c r="E69" s="251"/>
      <c r="F69" s="69"/>
      <c r="G69" s="70"/>
      <c r="H69" s="69"/>
      <c r="I69" s="252"/>
      <c r="J69" s="70"/>
      <c r="K69" s="253"/>
      <c r="L69" s="71"/>
      <c r="M69" s="72"/>
      <c r="N69" s="73"/>
      <c r="O69" s="68"/>
      <c r="P69" s="69"/>
      <c r="Q69" s="70"/>
      <c r="R69" s="68"/>
      <c r="S69" s="68"/>
      <c r="T69" s="98">
        <f>SUM(T21:T68)</f>
        <v>1099.3997660651955</v>
      </c>
    </row>
    <row r="70" spans="1:20" ht="24" customHeight="1">
      <c r="A70" s="380"/>
      <c r="B70" s="380"/>
      <c r="C70" s="380" t="s">
        <v>326</v>
      </c>
      <c r="D70" s="380"/>
      <c r="E70" s="380"/>
      <c r="F70" s="377"/>
      <c r="G70" s="377"/>
      <c r="H70" s="377"/>
      <c r="I70" s="377"/>
      <c r="J70" s="377"/>
      <c r="K70" s="377"/>
      <c r="L70" s="377"/>
      <c r="M70" s="377"/>
      <c r="N70" s="377"/>
      <c r="O70" s="377"/>
      <c r="P70" s="377"/>
      <c r="Q70" s="377"/>
      <c r="R70" s="377"/>
      <c r="S70" s="377"/>
      <c r="T70" s="378"/>
    </row>
    <row r="71" spans="1:20" ht="12.75" customHeight="1">
      <c r="A71" s="80">
        <v>35</v>
      </c>
      <c r="B71" s="281" t="s">
        <v>22</v>
      </c>
      <c r="C71" s="505" t="s">
        <v>24</v>
      </c>
      <c r="D71" s="241" t="s">
        <v>25</v>
      </c>
      <c r="E71" s="264">
        <f>147.6/100</f>
        <v>1.476</v>
      </c>
      <c r="F71" s="242"/>
      <c r="G71" s="22">
        <v>40.1</v>
      </c>
      <c r="H71" s="242"/>
      <c r="I71" s="89"/>
      <c r="J71" s="22">
        <v>0.71</v>
      </c>
      <c r="K71" s="92"/>
      <c r="L71" s="244"/>
      <c r="M71" s="245"/>
      <c r="N71" s="246"/>
      <c r="O71" s="247"/>
      <c r="P71" s="242"/>
      <c r="Q71" s="248"/>
      <c r="R71" s="39">
        <f>G72+J72</f>
        <v>85.784789700000005</v>
      </c>
      <c r="S71" s="566">
        <f>R71+R72</f>
        <v>605.73271987440012</v>
      </c>
      <c r="T71" s="568">
        <f>E71*S71</f>
        <v>894.06149453461455</v>
      </c>
    </row>
    <row r="72" spans="1:20" ht="12.75" customHeight="1">
      <c r="A72" s="81"/>
      <c r="B72" s="282" t="s">
        <v>23</v>
      </c>
      <c r="C72" s="561"/>
      <c r="E72" s="284"/>
      <c r="G72" s="22">
        <f>G71*$J$14/1000</f>
        <v>83.681081000000006</v>
      </c>
      <c r="I72" s="90"/>
      <c r="J72" s="22">
        <f>J71*$Q$14/1000</f>
        <v>2.1037086999999999</v>
      </c>
      <c r="K72" s="93"/>
      <c r="L72" s="373" t="s">
        <v>333</v>
      </c>
      <c r="M72" s="28" t="s">
        <v>26</v>
      </c>
      <c r="N72" s="29">
        <v>100</v>
      </c>
      <c r="O72" s="29">
        <f>E71*N72</f>
        <v>147.6</v>
      </c>
      <c r="P72" s="31">
        <v>2.9169999999999998</v>
      </c>
      <c r="Q72" s="41">
        <f>N72*P72*$N$12</f>
        <v>330.28059203999999</v>
      </c>
      <c r="R72" s="566">
        <f>SUM(Q72:Q74)</f>
        <v>519.94793017440008</v>
      </c>
      <c r="S72" s="570"/>
      <c r="T72" s="571"/>
    </row>
    <row r="73" spans="1:20" ht="12.75" customHeight="1">
      <c r="A73" s="81"/>
      <c r="C73" s="561"/>
      <c r="E73" s="284"/>
      <c r="I73" s="90"/>
      <c r="K73" s="93"/>
      <c r="L73" s="203" t="s">
        <v>165</v>
      </c>
      <c r="M73" s="35" t="s">
        <v>27</v>
      </c>
      <c r="N73" s="36">
        <v>5.9</v>
      </c>
      <c r="O73" s="36">
        <f>E71*N73</f>
        <v>8.708400000000001</v>
      </c>
      <c r="P73" s="37">
        <v>28.1</v>
      </c>
      <c r="Q73" s="44">
        <f>N73*P73*$N$12</f>
        <v>187.71758434800003</v>
      </c>
      <c r="R73" s="567"/>
      <c r="S73" s="570"/>
      <c r="T73" s="571"/>
    </row>
    <row r="74" spans="1:20" ht="12.75" customHeight="1">
      <c r="A74" s="82"/>
      <c r="B74" s="46"/>
      <c r="C74" s="563"/>
      <c r="D74" s="47"/>
      <c r="E74" s="54"/>
      <c r="F74" s="48"/>
      <c r="G74" s="49"/>
      <c r="H74" s="48"/>
      <c r="I74" s="91"/>
      <c r="J74" s="49"/>
      <c r="K74" s="94"/>
      <c r="L74" s="60" t="s">
        <v>157</v>
      </c>
      <c r="M74" s="61" t="s">
        <v>27</v>
      </c>
      <c r="N74" s="62">
        <v>0.06</v>
      </c>
      <c r="O74" s="62">
        <f>E71*N74</f>
        <v>8.856E-2</v>
      </c>
      <c r="P74" s="63">
        <v>28.7</v>
      </c>
      <c r="Q74" s="65">
        <f>N74*P74*$N$12</f>
        <v>1.9497537864000001</v>
      </c>
      <c r="R74" s="567"/>
      <c r="S74" s="570"/>
      <c r="T74" s="571"/>
    </row>
    <row r="75" spans="1:20" ht="12.75" customHeight="1">
      <c r="A75" s="80">
        <v>36</v>
      </c>
      <c r="B75" s="281" t="s">
        <v>166</v>
      </c>
      <c r="C75" s="505" t="s">
        <v>167</v>
      </c>
      <c r="D75" s="241" t="s">
        <v>25</v>
      </c>
      <c r="E75" s="264">
        <f>82.8/100</f>
        <v>0.82799999999999996</v>
      </c>
      <c r="F75" s="242"/>
      <c r="G75" s="22">
        <v>40.1</v>
      </c>
      <c r="H75" s="242"/>
      <c r="I75" s="89"/>
      <c r="J75" s="22">
        <v>0.71</v>
      </c>
      <c r="K75" s="92"/>
      <c r="L75" s="244"/>
      <c r="M75" s="245"/>
      <c r="N75" s="246"/>
      <c r="O75" s="247"/>
      <c r="P75" s="242"/>
      <c r="Q75" s="248"/>
      <c r="R75" s="39">
        <f>G76+J76</f>
        <v>85.784789700000005</v>
      </c>
      <c r="S75" s="566">
        <f>R75+R76</f>
        <v>475.15130020080005</v>
      </c>
      <c r="T75" s="568">
        <f>E75*S75</f>
        <v>393.42527656626243</v>
      </c>
    </row>
    <row r="76" spans="1:20" ht="12.75" customHeight="1">
      <c r="A76" s="81"/>
      <c r="B76" s="282" t="s">
        <v>168</v>
      </c>
      <c r="C76" s="506"/>
      <c r="E76" s="284"/>
      <c r="G76" s="22">
        <f>G75*$J$14/1000</f>
        <v>83.681081000000006</v>
      </c>
      <c r="I76" s="90"/>
      <c r="J76" s="22">
        <f>J75*$Q$14/1000</f>
        <v>2.1037086999999999</v>
      </c>
      <c r="K76" s="93"/>
      <c r="L76" s="373" t="s">
        <v>334</v>
      </c>
      <c r="M76" s="28" t="s">
        <v>26</v>
      </c>
      <c r="N76" s="29">
        <v>100</v>
      </c>
      <c r="O76" s="29">
        <f>E75*N76</f>
        <v>82.8</v>
      </c>
      <c r="P76" s="31">
        <v>2</v>
      </c>
      <c r="Q76" s="41">
        <f>N76*P76*$N$12</f>
        <v>226.45224000000002</v>
      </c>
      <c r="R76" s="566">
        <f>SUM(Q76:Q78)</f>
        <v>389.36651050080002</v>
      </c>
      <c r="S76" s="567"/>
      <c r="T76" s="569"/>
    </row>
    <row r="77" spans="1:20" ht="12.75" customHeight="1">
      <c r="A77" s="81"/>
      <c r="C77" s="506"/>
      <c r="E77" s="284"/>
      <c r="I77" s="90"/>
      <c r="K77" s="93"/>
      <c r="L77" s="203" t="s">
        <v>165</v>
      </c>
      <c r="M77" s="35" t="s">
        <v>27</v>
      </c>
      <c r="N77" s="36">
        <v>5.0999999999999996</v>
      </c>
      <c r="O77" s="36">
        <f>E75*N77</f>
        <v>4.2227999999999994</v>
      </c>
      <c r="P77" s="37">
        <v>28.1</v>
      </c>
      <c r="Q77" s="44">
        <f>N77*P77*$N$12</f>
        <v>162.26435257200001</v>
      </c>
      <c r="R77" s="567"/>
      <c r="S77" s="567"/>
      <c r="T77" s="569"/>
    </row>
    <row r="78" spans="1:20" ht="12.75" customHeight="1">
      <c r="A78" s="82"/>
      <c r="B78" s="46"/>
      <c r="C78" s="562"/>
      <c r="D78" s="47"/>
      <c r="E78" s="54"/>
      <c r="F78" s="48"/>
      <c r="G78" s="49"/>
      <c r="H78" s="48"/>
      <c r="I78" s="91"/>
      <c r="J78" s="49"/>
      <c r="K78" s="94"/>
      <c r="L78" s="60" t="s">
        <v>157</v>
      </c>
      <c r="M78" s="61" t="s">
        <v>27</v>
      </c>
      <c r="N78" s="62">
        <v>0.02</v>
      </c>
      <c r="O78" s="62">
        <f>E75*N78</f>
        <v>1.6559999999999998E-2</v>
      </c>
      <c r="P78" s="63">
        <v>28.7</v>
      </c>
      <c r="Q78" s="65">
        <f>N78*P78*$N$12</f>
        <v>0.64991792879999999</v>
      </c>
      <c r="R78" s="567"/>
      <c r="S78" s="567"/>
      <c r="T78" s="569"/>
    </row>
    <row r="79" spans="1:20" ht="12.75" customHeight="1">
      <c r="A79" s="83">
        <v>37</v>
      </c>
      <c r="B79" s="565" t="s">
        <v>169</v>
      </c>
      <c r="C79" s="506" t="s">
        <v>170</v>
      </c>
      <c r="D79" s="14" t="s">
        <v>27</v>
      </c>
      <c r="E79" s="42">
        <v>4.8</v>
      </c>
      <c r="G79" s="8">
        <v>0.11</v>
      </c>
      <c r="I79" s="90"/>
      <c r="J79" s="8">
        <v>0.76</v>
      </c>
      <c r="K79" s="93"/>
      <c r="L79" s="244"/>
      <c r="M79" s="245"/>
      <c r="N79" s="246"/>
      <c r="O79" s="247"/>
      <c r="P79" s="242"/>
      <c r="Q79" s="248"/>
      <c r="R79" s="39">
        <f>G80+J80</f>
        <v>2.4814062999999997</v>
      </c>
      <c r="S79" s="566">
        <f>R79+R80</f>
        <v>8.1880027480000006</v>
      </c>
      <c r="T79" s="568">
        <f>E79*S79</f>
        <v>39.302413190400003</v>
      </c>
    </row>
    <row r="80" spans="1:20" ht="12.75" customHeight="1">
      <c r="A80" s="81"/>
      <c r="B80" s="565"/>
      <c r="C80" s="506"/>
      <c r="E80" s="42"/>
      <c r="G80" s="22">
        <f>G79*$J$14/1000</f>
        <v>0.22954909999999998</v>
      </c>
      <c r="I80" s="90"/>
      <c r="J80" s="22">
        <f>J79*$Q$14/1000</f>
        <v>2.2518571999999999</v>
      </c>
      <c r="K80" s="93"/>
      <c r="L80" s="572" t="s">
        <v>171</v>
      </c>
      <c r="M80" s="28" t="s">
        <v>27</v>
      </c>
      <c r="N80" s="29">
        <v>1.26</v>
      </c>
      <c r="O80" s="29">
        <f>E79*N80</f>
        <v>6.048</v>
      </c>
      <c r="P80" s="31">
        <v>4</v>
      </c>
      <c r="Q80" s="41">
        <f>N80*P80*$N$12</f>
        <v>5.7065964480000009</v>
      </c>
      <c r="R80" s="42">
        <f>SUM(Q80:Q80)</f>
        <v>5.7065964480000009</v>
      </c>
      <c r="S80" s="567"/>
      <c r="T80" s="569"/>
    </row>
    <row r="81" spans="1:20" ht="12.75" customHeight="1">
      <c r="A81" s="81"/>
      <c r="B81" s="243" t="s">
        <v>172</v>
      </c>
      <c r="C81" s="506"/>
      <c r="E81" s="42"/>
      <c r="I81" s="90"/>
      <c r="K81" s="93"/>
      <c r="L81" s="573"/>
      <c r="M81" s="32"/>
      <c r="N81" s="33"/>
      <c r="O81" s="260"/>
      <c r="P81" s="34"/>
      <c r="Q81" s="43"/>
      <c r="R81" s="42"/>
      <c r="S81" s="42"/>
      <c r="T81" s="96"/>
    </row>
    <row r="82" spans="1:20" ht="12.75" customHeight="1">
      <c r="A82" s="80">
        <v>38</v>
      </c>
      <c r="B82" s="202" t="s">
        <v>173</v>
      </c>
      <c r="C82" s="505" t="s">
        <v>174</v>
      </c>
      <c r="D82" s="241" t="s">
        <v>28</v>
      </c>
      <c r="E82" s="40">
        <f>48/100</f>
        <v>0.48</v>
      </c>
      <c r="F82" s="242"/>
      <c r="G82" s="22">
        <v>43</v>
      </c>
      <c r="H82" s="242"/>
      <c r="I82" s="89"/>
      <c r="J82" s="22">
        <v>10.4</v>
      </c>
      <c r="K82" s="92"/>
      <c r="L82" s="244"/>
      <c r="M82" s="245"/>
      <c r="N82" s="246"/>
      <c r="O82" s="247"/>
      <c r="P82" s="242"/>
      <c r="Q82" s="248"/>
      <c r="R82" s="39">
        <f>G83+J83</f>
        <v>120.547718</v>
      </c>
      <c r="S82" s="566">
        <f>R82+R83</f>
        <v>632.62077152840004</v>
      </c>
      <c r="T82" s="568">
        <f>E82*S82</f>
        <v>303.65797033363202</v>
      </c>
    </row>
    <row r="83" spans="1:20" ht="12.75" customHeight="1">
      <c r="A83" s="81"/>
      <c r="B83" s="243" t="s">
        <v>175</v>
      </c>
      <c r="C83" s="506"/>
      <c r="E83" s="42"/>
      <c r="G83" s="22">
        <f>G82*$J$14/1000</f>
        <v>89.732830000000007</v>
      </c>
      <c r="I83" s="90"/>
      <c r="J83" s="22">
        <f>J82*$Q$14/1000</f>
        <v>30.814888</v>
      </c>
      <c r="K83" s="93"/>
      <c r="L83" s="373" t="s">
        <v>335</v>
      </c>
      <c r="M83" s="28" t="s">
        <v>29</v>
      </c>
      <c r="N83" s="29">
        <v>100</v>
      </c>
      <c r="O83" s="29">
        <f>E82*N83</f>
        <v>48</v>
      </c>
      <c r="P83" s="31">
        <v>3.9169999999999998</v>
      </c>
      <c r="Q83" s="41">
        <f>N83*P83*$N$12</f>
        <v>443.50671204000002</v>
      </c>
      <c r="R83" s="566">
        <f>SUM(Q83:Q84)</f>
        <v>512.07305352840001</v>
      </c>
      <c r="S83" s="567"/>
      <c r="T83" s="569"/>
    </row>
    <row r="84" spans="1:20" ht="12.75" customHeight="1">
      <c r="A84" s="81"/>
      <c r="C84" s="506"/>
      <c r="E84" s="42"/>
      <c r="I84" s="90"/>
      <c r="K84" s="93"/>
      <c r="L84" s="285" t="s">
        <v>327</v>
      </c>
      <c r="M84" s="35" t="s">
        <v>27</v>
      </c>
      <c r="N84" s="36">
        <v>2.11</v>
      </c>
      <c r="O84" s="36">
        <f>E82*N84</f>
        <v>1.0127999999999999</v>
      </c>
      <c r="P84" s="37">
        <v>28.7</v>
      </c>
      <c r="Q84" s="44">
        <f>N84*P84*$N$12</f>
        <v>68.566341488399999</v>
      </c>
      <c r="R84" s="567"/>
      <c r="S84" s="567"/>
      <c r="T84" s="569"/>
    </row>
    <row r="85" spans="1:20" ht="12.75" customHeight="1">
      <c r="A85" s="80">
        <v>39</v>
      </c>
      <c r="B85" s="564" t="s">
        <v>178</v>
      </c>
      <c r="C85" s="505" t="s">
        <v>179</v>
      </c>
      <c r="D85" s="241" t="s">
        <v>28</v>
      </c>
      <c r="E85" s="283">
        <f>588/100</f>
        <v>5.88</v>
      </c>
      <c r="F85" s="242"/>
      <c r="G85" s="22">
        <v>16.04</v>
      </c>
      <c r="H85" s="242"/>
      <c r="I85" s="89"/>
      <c r="J85" s="22">
        <v>0</v>
      </c>
      <c r="K85" s="92"/>
      <c r="L85" s="244"/>
      <c r="M85" s="245"/>
      <c r="N85" s="246"/>
      <c r="O85" s="247"/>
      <c r="P85" s="242"/>
      <c r="Q85" s="248"/>
      <c r="R85" s="39">
        <f>G86+J86</f>
        <v>33.472432399999995</v>
      </c>
      <c r="S85" s="566">
        <f>R85+R86</f>
        <v>39.511913640799996</v>
      </c>
      <c r="T85" s="568">
        <f>E85*S85</f>
        <v>232.33005220790398</v>
      </c>
    </row>
    <row r="86" spans="1:20" ht="12.75" customHeight="1">
      <c r="A86" s="81"/>
      <c r="B86" s="565"/>
      <c r="C86" s="506"/>
      <c r="E86" s="284"/>
      <c r="G86" s="22">
        <f>G85*$J$14/1000</f>
        <v>33.472432399999995</v>
      </c>
      <c r="I86" s="90"/>
      <c r="J86" s="22">
        <f>J85*$Q$14/1000</f>
        <v>0</v>
      </c>
      <c r="K86" s="93"/>
      <c r="L86" s="55" t="s">
        <v>336</v>
      </c>
      <c r="M86" s="56" t="s">
        <v>27</v>
      </c>
      <c r="N86" s="57">
        <v>2</v>
      </c>
      <c r="O86" s="57">
        <f>E85*N86</f>
        <v>11.76</v>
      </c>
      <c r="P86" s="59">
        <v>2.6669999999999998</v>
      </c>
      <c r="Q86" s="64">
        <f>N86*P86*$N$12</f>
        <v>6.0394812407999998</v>
      </c>
      <c r="R86" s="42">
        <f>SUM(Q86:Q86)</f>
        <v>6.0394812407999998</v>
      </c>
      <c r="S86" s="567"/>
      <c r="T86" s="569"/>
    </row>
    <row r="87" spans="1:20" ht="12.75" customHeight="1">
      <c r="A87" s="82"/>
      <c r="B87" s="382" t="s">
        <v>180</v>
      </c>
      <c r="C87" s="562"/>
      <c r="D87" s="47"/>
      <c r="E87" s="54"/>
      <c r="F87" s="48"/>
      <c r="G87" s="49"/>
      <c r="H87" s="48"/>
      <c r="I87" s="91"/>
      <c r="J87" s="49"/>
      <c r="K87" s="94"/>
      <c r="Q87" s="45"/>
      <c r="R87" s="42"/>
      <c r="S87" s="42"/>
      <c r="T87" s="96"/>
    </row>
    <row r="88" spans="1:20" ht="12.75" customHeight="1">
      <c r="A88" s="80">
        <v>40</v>
      </c>
      <c r="B88" s="438" t="s">
        <v>181</v>
      </c>
      <c r="C88" s="505" t="s">
        <v>182</v>
      </c>
      <c r="D88" s="241" t="s">
        <v>28</v>
      </c>
      <c r="E88" s="431">
        <f>588/100</f>
        <v>5.88</v>
      </c>
      <c r="F88" s="242"/>
      <c r="G88" s="22">
        <v>2.42</v>
      </c>
      <c r="H88" s="242"/>
      <c r="I88" s="89"/>
      <c r="J88" s="22">
        <v>0</v>
      </c>
      <c r="K88" s="92"/>
      <c r="L88" s="244"/>
      <c r="M88" s="245"/>
      <c r="N88" s="246"/>
      <c r="O88" s="247"/>
      <c r="P88" s="242"/>
      <c r="Q88" s="248"/>
      <c r="R88" s="39">
        <f>G89+J89</f>
        <v>5.0500801999999991</v>
      </c>
      <c r="S88" s="566">
        <f>R88+R89</f>
        <v>23.777680448000002</v>
      </c>
      <c r="T88" s="568">
        <f>E88*S88</f>
        <v>139.81276103424</v>
      </c>
    </row>
    <row r="89" spans="1:20" ht="12.75" customHeight="1">
      <c r="A89" s="81"/>
      <c r="B89" s="439" t="s">
        <v>183</v>
      </c>
      <c r="C89" s="506"/>
      <c r="E89" s="433"/>
      <c r="G89" s="22">
        <f>G88*$J$14/1000</f>
        <v>5.0500801999999991</v>
      </c>
      <c r="I89" s="90"/>
      <c r="J89" s="22">
        <f>J88*$Q$14/1000</f>
        <v>0</v>
      </c>
      <c r="K89" s="93"/>
      <c r="L89" s="440" t="s">
        <v>184</v>
      </c>
      <c r="M89" s="28" t="s">
        <v>32</v>
      </c>
      <c r="N89" s="29">
        <v>3</v>
      </c>
      <c r="O89" s="29">
        <f>E88*N89</f>
        <v>17.64</v>
      </c>
      <c r="P89" s="31">
        <v>5</v>
      </c>
      <c r="Q89" s="41">
        <f>N89*P89*$N$12</f>
        <v>16.983918000000003</v>
      </c>
      <c r="R89" s="566">
        <f>SUM(Q89:Q90)</f>
        <v>18.727600248000002</v>
      </c>
      <c r="S89" s="567"/>
      <c r="T89" s="569"/>
    </row>
    <row r="90" spans="1:20" ht="12.75" customHeight="1">
      <c r="A90" s="82"/>
      <c r="B90" s="46"/>
      <c r="C90" s="562"/>
      <c r="D90" s="47"/>
      <c r="E90" s="434"/>
      <c r="F90" s="48"/>
      <c r="G90" s="49"/>
      <c r="H90" s="48"/>
      <c r="I90" s="91"/>
      <c r="J90" s="49"/>
      <c r="K90" s="94"/>
      <c r="L90" s="408" t="s">
        <v>35</v>
      </c>
      <c r="M90" s="409" t="s">
        <v>27</v>
      </c>
      <c r="N90" s="410">
        <v>10</v>
      </c>
      <c r="O90" s="410">
        <f>E88*N90</f>
        <v>58.8</v>
      </c>
      <c r="P90" s="411">
        <v>0.154</v>
      </c>
      <c r="Q90" s="412">
        <f>N90*P90*$N$12</f>
        <v>1.7436822480000003</v>
      </c>
      <c r="R90" s="574"/>
      <c r="S90" s="574"/>
      <c r="T90" s="575"/>
    </row>
    <row r="91" spans="1:20" ht="12.75" customHeight="1">
      <c r="A91" s="80">
        <v>41</v>
      </c>
      <c r="B91" s="281" t="s">
        <v>151</v>
      </c>
      <c r="C91" s="576" t="s">
        <v>280</v>
      </c>
      <c r="D91" s="241" t="s">
        <v>27</v>
      </c>
      <c r="E91" s="462">
        <v>1.6</v>
      </c>
      <c r="F91" s="242"/>
      <c r="G91" s="22">
        <v>2.4500000000000002</v>
      </c>
      <c r="H91" s="242"/>
      <c r="I91" s="89"/>
      <c r="J91" s="22">
        <v>0.37</v>
      </c>
      <c r="K91" s="92"/>
      <c r="L91" s="244"/>
      <c r="M91" s="245"/>
      <c r="N91" s="246"/>
      <c r="O91" s="247"/>
      <c r="P91" s="242"/>
      <c r="Q91" s="248"/>
      <c r="R91" s="39">
        <f>G92+J92</f>
        <v>6.2089834000000002</v>
      </c>
      <c r="S91" s="566">
        <f>R91+R92</f>
        <v>47.763216725846085</v>
      </c>
      <c r="T91" s="568">
        <f>E91*S91</f>
        <v>76.421146761353739</v>
      </c>
    </row>
    <row r="92" spans="1:20" ht="12.75" customHeight="1">
      <c r="A92" s="81"/>
      <c r="B92" s="282" t="s">
        <v>152</v>
      </c>
      <c r="C92" s="577"/>
      <c r="E92" s="284"/>
      <c r="G92" s="22">
        <f>G91*$J$14/1000</f>
        <v>5.1126845000000003</v>
      </c>
      <c r="I92" s="90"/>
      <c r="J92" s="22">
        <f>J91*$Q$14/1000</f>
        <v>1.0962989000000001</v>
      </c>
      <c r="K92" s="93"/>
      <c r="L92" s="201" t="s">
        <v>153</v>
      </c>
      <c r="M92" s="28" t="s">
        <v>27</v>
      </c>
      <c r="N92" s="29">
        <v>1.02</v>
      </c>
      <c r="O92" s="29">
        <f>E91*N92</f>
        <v>1.6320000000000001</v>
      </c>
      <c r="P92" s="31">
        <v>28.1</v>
      </c>
      <c r="Q92" s="41">
        <f>N92*P92*$N$12</f>
        <v>32.452870514400004</v>
      </c>
      <c r="R92" s="566">
        <f>SUM(Q92:Q94)</f>
        <v>41.554233325846084</v>
      </c>
      <c r="S92" s="567"/>
      <c r="T92" s="569"/>
    </row>
    <row r="93" spans="1:20" ht="12.75" customHeight="1">
      <c r="A93" s="81"/>
      <c r="C93" s="577"/>
      <c r="E93" s="284"/>
      <c r="I93" s="90"/>
      <c r="K93" s="93"/>
      <c r="L93" s="203" t="s">
        <v>30</v>
      </c>
      <c r="M93" s="35" t="s">
        <v>29</v>
      </c>
      <c r="N93" s="36">
        <v>1.61</v>
      </c>
      <c r="O93" s="36">
        <f>E91*N93</f>
        <v>2.5760000000000005</v>
      </c>
      <c r="P93" s="37">
        <v>3.5</v>
      </c>
      <c r="Q93" s="44">
        <f>N93*P93*$N$12</f>
        <v>6.3802918620000009</v>
      </c>
      <c r="R93" s="567"/>
      <c r="S93" s="567"/>
      <c r="T93" s="569"/>
    </row>
    <row r="94" spans="1:20" ht="12.75" customHeight="1">
      <c r="A94" s="82"/>
      <c r="B94" s="46"/>
      <c r="C94" s="578"/>
      <c r="D94" s="47"/>
      <c r="E94" s="54"/>
      <c r="F94" s="48"/>
      <c r="G94" s="49"/>
      <c r="H94" s="48"/>
      <c r="I94" s="91"/>
      <c r="J94" s="49"/>
      <c r="K94" s="94"/>
      <c r="L94" s="60" t="s">
        <v>154</v>
      </c>
      <c r="M94" s="61" t="s">
        <v>27</v>
      </c>
      <c r="N94" s="62">
        <v>1.72E-2</v>
      </c>
      <c r="O94" s="62">
        <f>E91*N94</f>
        <v>2.7520000000000003E-2</v>
      </c>
      <c r="P94" s="63">
        <v>139.72200000000001</v>
      </c>
      <c r="Q94" s="65">
        <f>N94*P94*$N$12</f>
        <v>2.7210709494460801</v>
      </c>
      <c r="R94" s="574"/>
      <c r="S94" s="574"/>
      <c r="T94" s="575"/>
    </row>
    <row r="95" spans="1:20" ht="12.75" customHeight="1">
      <c r="A95" s="81"/>
      <c r="B95" s="7" t="s">
        <v>374</v>
      </c>
      <c r="C95" s="576" t="s">
        <v>352</v>
      </c>
      <c r="D95" s="14" t="s">
        <v>375</v>
      </c>
      <c r="E95" s="265">
        <f>175.8/100</f>
        <v>1.758</v>
      </c>
      <c r="G95" s="294">
        <v>40.1</v>
      </c>
      <c r="H95" s="293"/>
      <c r="I95" s="295"/>
      <c r="J95" s="294">
        <v>0.71</v>
      </c>
      <c r="K95" s="93"/>
      <c r="L95" s="275"/>
      <c r="N95" s="10"/>
      <c r="P95" s="8"/>
      <c r="Q95" s="45"/>
      <c r="R95" s="433">
        <f>G96+J96</f>
        <v>85.784789700000005</v>
      </c>
      <c r="S95" s="433"/>
      <c r="T95" s="436"/>
    </row>
    <row r="96" spans="1:20" ht="12.75" customHeight="1">
      <c r="A96" s="81"/>
      <c r="C96" s="577"/>
      <c r="E96" s="433"/>
      <c r="G96" s="22">
        <f>G95*$J$14/1000</f>
        <v>83.681081000000006</v>
      </c>
      <c r="I96" s="90"/>
      <c r="J96" s="22">
        <f>J95*$Q$14/1000</f>
        <v>2.1037086999999999</v>
      </c>
      <c r="K96" s="93"/>
      <c r="L96" s="275" t="s">
        <v>376</v>
      </c>
      <c r="M96" s="16" t="s">
        <v>27</v>
      </c>
      <c r="N96" s="10">
        <v>3.9</v>
      </c>
      <c r="O96" s="62">
        <f>E95*N96</f>
        <v>6.8562000000000003</v>
      </c>
      <c r="P96" s="8">
        <v>28.1</v>
      </c>
      <c r="Q96" s="65">
        <f>N96*P96*$N$12</f>
        <v>124.08450490800001</v>
      </c>
      <c r="R96" s="433">
        <f>Q96+Q97</f>
        <v>126.03425869440001</v>
      </c>
      <c r="S96" s="433">
        <f>R95+R96</f>
        <v>211.8190483944</v>
      </c>
      <c r="T96" s="436">
        <f>S96*E95</f>
        <v>372.37788707735518</v>
      </c>
    </row>
    <row r="97" spans="1:24" ht="12.75" customHeight="1">
      <c r="A97" s="81"/>
      <c r="C97" s="435"/>
      <c r="E97" s="433"/>
      <c r="I97" s="90"/>
      <c r="K97" s="93"/>
      <c r="L97" s="275" t="s">
        <v>377</v>
      </c>
      <c r="M97" s="16" t="s">
        <v>27</v>
      </c>
      <c r="N97" s="10">
        <v>0.06</v>
      </c>
      <c r="O97" s="62">
        <f>E95*N97</f>
        <v>0.10547999999999999</v>
      </c>
      <c r="P97" s="8">
        <v>28.7</v>
      </c>
      <c r="Q97" s="65">
        <f>N97*P97*$N$12</f>
        <v>1.9497537864000001</v>
      </c>
      <c r="R97" s="433"/>
      <c r="S97" s="433"/>
      <c r="T97" s="436"/>
    </row>
    <row r="98" spans="1:24" ht="12.75" customHeight="1">
      <c r="A98" s="80">
        <v>42</v>
      </c>
      <c r="B98" s="372" t="s">
        <v>185</v>
      </c>
      <c r="C98" s="505" t="s">
        <v>353</v>
      </c>
      <c r="D98" s="241" t="s">
        <v>36</v>
      </c>
      <c r="E98" s="369">
        <f>(5087+1297)/1000</f>
        <v>6.3840000000000003</v>
      </c>
      <c r="F98" s="242"/>
      <c r="G98" s="22">
        <v>50.1</v>
      </c>
      <c r="H98" s="242"/>
      <c r="I98" s="89"/>
      <c r="J98" s="22">
        <v>3.2</v>
      </c>
      <c r="K98" s="92"/>
      <c r="L98" s="244"/>
      <c r="M98" s="245"/>
      <c r="N98" s="246"/>
      <c r="O98" s="247"/>
      <c r="P98" s="242"/>
      <c r="Q98" s="248"/>
      <c r="R98" s="39">
        <f>G99+J99</f>
        <v>114.03068499999999</v>
      </c>
      <c r="S98" s="566">
        <f>R98+R99</f>
        <v>750.79173865600001</v>
      </c>
      <c r="T98" s="568">
        <f>E98*S98</f>
        <v>4793.0544595799047</v>
      </c>
    </row>
    <row r="99" spans="1:24" ht="12.75" customHeight="1">
      <c r="A99" s="82"/>
      <c r="B99" s="382" t="s">
        <v>186</v>
      </c>
      <c r="C99" s="562"/>
      <c r="D99" s="47"/>
      <c r="E99" s="54"/>
      <c r="F99" s="48"/>
      <c r="G99" s="27">
        <f>G98*$J$14/1000</f>
        <v>104.54918099999999</v>
      </c>
      <c r="H99" s="48"/>
      <c r="I99" s="91"/>
      <c r="J99" s="27">
        <f>J98*$Q$14/1000</f>
        <v>9.4815039999999993</v>
      </c>
      <c r="K99" s="94"/>
      <c r="L99" s="373" t="s">
        <v>337</v>
      </c>
      <c r="M99" s="28" t="s">
        <v>36</v>
      </c>
      <c r="N99" s="29">
        <v>1</v>
      </c>
      <c r="O99" s="29">
        <f>E98*N99</f>
        <v>6.3840000000000003</v>
      </c>
      <c r="P99" s="31">
        <v>562.38</v>
      </c>
      <c r="Q99" s="41">
        <f>N99*P99*$N$12</f>
        <v>636.76105365600006</v>
      </c>
      <c r="R99" s="42">
        <f>SUM(Q99:Q99)</f>
        <v>636.76105365600006</v>
      </c>
      <c r="S99" s="567"/>
      <c r="T99" s="569"/>
    </row>
    <row r="100" spans="1:24" ht="12.75" customHeight="1">
      <c r="A100" s="83">
        <v>43</v>
      </c>
      <c r="B100" s="243" t="s">
        <v>187</v>
      </c>
      <c r="C100" s="506" t="s">
        <v>188</v>
      </c>
      <c r="D100" s="14" t="s">
        <v>28</v>
      </c>
      <c r="E100" s="42">
        <f>267.8/100</f>
        <v>2.6779999999999999</v>
      </c>
      <c r="G100" s="8">
        <v>38.4</v>
      </c>
      <c r="I100" s="90"/>
      <c r="J100" s="8">
        <v>0.03</v>
      </c>
      <c r="K100" s="93"/>
      <c r="L100" s="244"/>
      <c r="M100" s="245"/>
      <c r="N100" s="246"/>
      <c r="O100" s="247"/>
      <c r="P100" s="242"/>
      <c r="Q100" s="248"/>
      <c r="R100" s="39">
        <f>G101+J101</f>
        <v>80.222393100000005</v>
      </c>
      <c r="S100" s="566">
        <f>R100+R101</f>
        <v>121.42639720308</v>
      </c>
      <c r="T100" s="568">
        <f>E100*S100</f>
        <v>325.17989170984822</v>
      </c>
    </row>
    <row r="101" spans="1:24" ht="12.75" customHeight="1">
      <c r="A101" s="81"/>
      <c r="B101" s="243" t="s">
        <v>189</v>
      </c>
      <c r="C101" s="506"/>
      <c r="E101" s="42"/>
      <c r="G101" s="22">
        <f>G100*$J$14/1000</f>
        <v>80.133504000000002</v>
      </c>
      <c r="I101" s="90"/>
      <c r="J101" s="22">
        <f>J100*$Q$14/1000</f>
        <v>8.8889099999999985E-2</v>
      </c>
      <c r="K101" s="93"/>
      <c r="L101" s="55" t="s">
        <v>190</v>
      </c>
      <c r="M101" s="56" t="s">
        <v>32</v>
      </c>
      <c r="N101" s="57">
        <v>27.3</v>
      </c>
      <c r="O101" s="57">
        <f>E100*N101</f>
        <v>73.109399999999994</v>
      </c>
      <c r="P101" s="59">
        <v>1.333</v>
      </c>
      <c r="Q101" s="64">
        <f>N101*P101*$N$12</f>
        <v>41.204004103080003</v>
      </c>
      <c r="R101" s="42">
        <f>SUM(Q101:Q101)</f>
        <v>41.204004103080003</v>
      </c>
      <c r="S101" s="567"/>
      <c r="T101" s="569"/>
    </row>
    <row r="102" spans="1:24" ht="21" customHeight="1">
      <c r="A102" s="249"/>
      <c r="B102" s="66"/>
      <c r="C102" s="250" t="s">
        <v>45</v>
      </c>
      <c r="D102" s="67"/>
      <c r="E102" s="251"/>
      <c r="F102" s="69"/>
      <c r="G102" s="70"/>
      <c r="H102" s="69"/>
      <c r="I102" s="252"/>
      <c r="J102" s="70"/>
      <c r="K102" s="253"/>
      <c r="L102" s="71"/>
      <c r="M102" s="72"/>
      <c r="N102" s="73"/>
      <c r="O102" s="68"/>
      <c r="P102" s="69"/>
      <c r="Q102" s="70"/>
      <c r="R102" s="68"/>
      <c r="S102" s="68"/>
      <c r="T102" s="98">
        <f>SUM(T71:T101)</f>
        <v>7569.6233529955152</v>
      </c>
    </row>
    <row r="103" spans="1:24" ht="28.5" customHeight="1">
      <c r="A103" s="268"/>
      <c r="B103" s="269"/>
      <c r="C103" s="279" t="s">
        <v>351</v>
      </c>
      <c r="D103" s="269"/>
      <c r="E103" s="270"/>
      <c r="F103" s="269"/>
      <c r="G103" s="269"/>
      <c r="H103" s="269"/>
      <c r="I103" s="271"/>
      <c r="J103" s="272"/>
      <c r="K103" s="273"/>
      <c r="L103" s="269"/>
      <c r="M103" s="269"/>
      <c r="N103" s="269"/>
      <c r="O103" s="269"/>
      <c r="P103" s="269"/>
      <c r="Q103" s="269"/>
      <c r="R103" s="269"/>
      <c r="S103" s="269"/>
      <c r="T103" s="274"/>
    </row>
    <row r="104" spans="1:24" s="304" customFormat="1" ht="12.75" customHeight="1">
      <c r="A104" s="289">
        <v>44</v>
      </c>
      <c r="B104" s="290" t="s">
        <v>209</v>
      </c>
      <c r="C104" s="576" t="s">
        <v>307</v>
      </c>
      <c r="D104" s="291" t="s">
        <v>44</v>
      </c>
      <c r="E104" s="366">
        <f>0.2*12/100</f>
        <v>2.4000000000000004E-2</v>
      </c>
      <c r="F104" s="293"/>
      <c r="G104" s="294">
        <v>110</v>
      </c>
      <c r="H104" s="293"/>
      <c r="I104" s="295"/>
      <c r="J104" s="294">
        <v>0</v>
      </c>
      <c r="K104" s="296"/>
      <c r="L104" s="357"/>
      <c r="M104" s="358"/>
      <c r="N104" s="359"/>
      <c r="O104" s="360"/>
      <c r="P104" s="361"/>
      <c r="Q104" s="362"/>
      <c r="R104" s="302">
        <f>G105+J105</f>
        <v>229.54910000000001</v>
      </c>
      <c r="S104" s="366">
        <f>R104+R105</f>
        <v>229.54910000000001</v>
      </c>
      <c r="T104" s="368">
        <f>E104*S104</f>
        <v>5.5091784000000015</v>
      </c>
      <c r="V104" s="305"/>
      <c r="W104" s="305"/>
      <c r="X104" s="305"/>
    </row>
    <row r="105" spans="1:24" s="304" customFormat="1" ht="12.75" customHeight="1">
      <c r="A105" s="327"/>
      <c r="B105" s="383" t="s">
        <v>211</v>
      </c>
      <c r="C105" s="590"/>
      <c r="D105" s="329"/>
      <c r="E105" s="330"/>
      <c r="F105" s="331"/>
      <c r="G105" s="384">
        <f>G104*$J$14/1000</f>
        <v>229.54910000000001</v>
      </c>
      <c r="H105" s="331"/>
      <c r="I105" s="333"/>
      <c r="J105" s="384">
        <f>J104*$Q$14/1000</f>
        <v>0</v>
      </c>
      <c r="K105" s="334"/>
      <c r="L105" s="419"/>
      <c r="M105" s="420"/>
      <c r="N105" s="421"/>
      <c r="O105" s="422"/>
      <c r="P105" s="331"/>
      <c r="Q105" s="423"/>
      <c r="R105" s="330"/>
      <c r="S105" s="330"/>
      <c r="T105" s="424"/>
      <c r="V105" s="305"/>
      <c r="W105" s="305"/>
      <c r="X105" s="305"/>
    </row>
    <row r="106" spans="1:24" s="304" customFormat="1" ht="12.75" customHeight="1">
      <c r="A106" s="289">
        <v>46</v>
      </c>
      <c r="B106" s="290" t="s">
        <v>159</v>
      </c>
      <c r="C106" s="576" t="s">
        <v>191</v>
      </c>
      <c r="D106" s="291" t="s">
        <v>27</v>
      </c>
      <c r="E106" s="366">
        <f>0.2*12</f>
        <v>2.4000000000000004</v>
      </c>
      <c r="F106" s="293"/>
      <c r="G106" s="294">
        <v>1.82</v>
      </c>
      <c r="H106" s="293"/>
      <c r="I106" s="295"/>
      <c r="J106" s="294">
        <v>1.06</v>
      </c>
      <c r="K106" s="296"/>
      <c r="L106" s="297"/>
      <c r="M106" s="298"/>
      <c r="N106" s="299"/>
      <c r="O106" s="300"/>
      <c r="P106" s="293"/>
      <c r="Q106" s="301"/>
      <c r="R106" s="302">
        <f>G107+J107</f>
        <v>6.9387424000000006</v>
      </c>
      <c r="S106" s="581">
        <f>R106+R107</f>
        <v>12.554757952000001</v>
      </c>
      <c r="T106" s="583">
        <f>E106*S106</f>
        <v>30.131419084800008</v>
      </c>
      <c r="V106" s="305"/>
      <c r="W106" s="305"/>
      <c r="X106" s="305"/>
    </row>
    <row r="107" spans="1:24" s="304" customFormat="1" ht="12.75" customHeight="1">
      <c r="A107" s="306"/>
      <c r="B107" s="307" t="s">
        <v>160</v>
      </c>
      <c r="C107" s="591"/>
      <c r="D107" s="308"/>
      <c r="E107" s="367"/>
      <c r="F107" s="310"/>
      <c r="G107" s="294">
        <f>G106*$J$14/1000</f>
        <v>3.7979942000000002</v>
      </c>
      <c r="H107" s="310"/>
      <c r="I107" s="311"/>
      <c r="J107" s="294">
        <f>J106*$Q$14/1000</f>
        <v>3.1407482</v>
      </c>
      <c r="K107" s="312"/>
      <c r="L107" s="371" t="s">
        <v>161</v>
      </c>
      <c r="M107" s="336" t="s">
        <v>27</v>
      </c>
      <c r="N107" s="337">
        <v>0.97</v>
      </c>
      <c r="O107" s="337">
        <f>E106*N107</f>
        <v>2.3280000000000003</v>
      </c>
      <c r="P107" s="338">
        <v>4</v>
      </c>
      <c r="Q107" s="339">
        <f>N107*P107*$N$12</f>
        <v>4.3931734560000004</v>
      </c>
      <c r="R107" s="581">
        <f>SUM(Q107:Q108)</f>
        <v>5.6160155520000004</v>
      </c>
      <c r="S107" s="592"/>
      <c r="T107" s="594"/>
      <c r="V107" s="305"/>
      <c r="W107" s="305"/>
      <c r="X107" s="305"/>
    </row>
    <row r="108" spans="1:24" s="304" customFormat="1" ht="12.75" customHeight="1">
      <c r="A108" s="327"/>
      <c r="B108" s="328"/>
      <c r="C108" s="590"/>
      <c r="D108" s="329"/>
      <c r="E108" s="330"/>
      <c r="F108" s="331"/>
      <c r="G108" s="332"/>
      <c r="H108" s="331"/>
      <c r="I108" s="333"/>
      <c r="J108" s="332"/>
      <c r="K108" s="334"/>
      <c r="L108" s="413" t="s">
        <v>162</v>
      </c>
      <c r="M108" s="414" t="s">
        <v>27</v>
      </c>
      <c r="N108" s="415">
        <v>0.27</v>
      </c>
      <c r="O108" s="415">
        <f>E106*N108</f>
        <v>0.64800000000000013</v>
      </c>
      <c r="P108" s="416">
        <v>4</v>
      </c>
      <c r="Q108" s="417">
        <f>N108*P108*$N$12</f>
        <v>1.2228420960000002</v>
      </c>
      <c r="R108" s="586"/>
      <c r="S108" s="593"/>
      <c r="T108" s="595"/>
      <c r="V108" s="305"/>
      <c r="W108" s="305"/>
      <c r="X108" s="305"/>
    </row>
    <row r="109" spans="1:24" s="304" customFormat="1" ht="12.75" customHeight="1">
      <c r="A109" s="289">
        <v>47</v>
      </c>
      <c r="B109" s="290" t="s">
        <v>192</v>
      </c>
      <c r="C109" s="576" t="s">
        <v>306</v>
      </c>
      <c r="D109" s="291" t="s">
        <v>27</v>
      </c>
      <c r="E109" s="394">
        <f>0.22*12</f>
        <v>2.64</v>
      </c>
      <c r="F109" s="293"/>
      <c r="G109" s="294">
        <v>1</v>
      </c>
      <c r="H109" s="293"/>
      <c r="I109" s="295"/>
      <c r="J109" s="294">
        <v>0.77</v>
      </c>
      <c r="K109" s="296"/>
      <c r="L109" s="297"/>
      <c r="M109" s="298"/>
      <c r="N109" s="299"/>
      <c r="O109" s="300"/>
      <c r="P109" s="293"/>
      <c r="Q109" s="301"/>
      <c r="R109" s="302">
        <f>G110+J110</f>
        <v>4.3682968999999998</v>
      </c>
      <c r="S109" s="581">
        <f>R109+R110</f>
        <v>37.087449885989116</v>
      </c>
      <c r="T109" s="583">
        <f>E109*S109</f>
        <v>97.910867699011277</v>
      </c>
      <c r="V109" s="305"/>
      <c r="W109" s="305"/>
      <c r="X109" s="305"/>
    </row>
    <row r="110" spans="1:24" s="304" customFormat="1" ht="12.75" customHeight="1">
      <c r="A110" s="306"/>
      <c r="B110" s="307" t="s">
        <v>193</v>
      </c>
      <c r="C110" s="577"/>
      <c r="D110" s="308"/>
      <c r="E110" s="395"/>
      <c r="F110" s="310"/>
      <c r="G110" s="294">
        <f>G109*$J$14/1000</f>
        <v>2.0868099999999998</v>
      </c>
      <c r="H110" s="310"/>
      <c r="I110" s="311"/>
      <c r="J110" s="294">
        <f>J109*$Q$14/1000</f>
        <v>2.2814869</v>
      </c>
      <c r="K110" s="312"/>
      <c r="L110" s="396" t="s">
        <v>165</v>
      </c>
      <c r="M110" s="336" t="s">
        <v>27</v>
      </c>
      <c r="N110" s="337">
        <v>1.0149999999999999</v>
      </c>
      <c r="O110" s="337">
        <f>E109*N110</f>
        <v>2.6795999999999998</v>
      </c>
      <c r="P110" s="338">
        <v>28.1</v>
      </c>
      <c r="Q110" s="339">
        <f>N110*P110*$N$12</f>
        <v>32.293787815800002</v>
      </c>
      <c r="R110" s="581">
        <f>SUM(Q110:Q112)</f>
        <v>32.719152985989119</v>
      </c>
      <c r="S110" s="582"/>
      <c r="T110" s="584"/>
      <c r="V110" s="305"/>
      <c r="W110" s="305"/>
      <c r="X110" s="305"/>
    </row>
    <row r="111" spans="1:24" s="304" customFormat="1" ht="12.75" customHeight="1">
      <c r="A111" s="306"/>
      <c r="B111" s="319"/>
      <c r="C111" s="577"/>
      <c r="D111" s="308"/>
      <c r="E111" s="395"/>
      <c r="F111" s="310"/>
      <c r="G111" s="320"/>
      <c r="H111" s="310"/>
      <c r="I111" s="311"/>
      <c r="J111" s="320"/>
      <c r="K111" s="312"/>
      <c r="L111" s="347" t="s">
        <v>30</v>
      </c>
      <c r="M111" s="348" t="s">
        <v>29</v>
      </c>
      <c r="N111" s="349">
        <v>7.5399999999999995E-2</v>
      </c>
      <c r="O111" s="349">
        <f>E109*N111</f>
        <v>0.19905599999999998</v>
      </c>
      <c r="P111" s="350">
        <v>3.5</v>
      </c>
      <c r="Q111" s="351">
        <f>N111*P111*$N$12</f>
        <v>0.29880373067999999</v>
      </c>
      <c r="R111" s="582"/>
      <c r="S111" s="582"/>
      <c r="T111" s="584"/>
      <c r="V111" s="305"/>
      <c r="W111" s="305"/>
      <c r="X111" s="305"/>
    </row>
    <row r="112" spans="1:24" s="304" customFormat="1" ht="12.75" customHeight="1">
      <c r="A112" s="327"/>
      <c r="B112" s="328"/>
      <c r="C112" s="578"/>
      <c r="D112" s="329"/>
      <c r="E112" s="418"/>
      <c r="F112" s="331"/>
      <c r="G112" s="332"/>
      <c r="H112" s="331"/>
      <c r="I112" s="333"/>
      <c r="J112" s="332"/>
      <c r="K112" s="334"/>
      <c r="L112" s="413" t="s">
        <v>154</v>
      </c>
      <c r="M112" s="414" t="s">
        <v>27</v>
      </c>
      <c r="N112" s="415">
        <v>8.0000000000000004E-4</v>
      </c>
      <c r="O112" s="415">
        <f>E109*N112</f>
        <v>2.1120000000000002E-3</v>
      </c>
      <c r="P112" s="416">
        <v>139.72200000000001</v>
      </c>
      <c r="Q112" s="417">
        <f>N112*P112*$N$12</f>
        <v>0.12656143950912002</v>
      </c>
      <c r="R112" s="586"/>
      <c r="S112" s="586"/>
      <c r="T112" s="587"/>
      <c r="V112" s="305"/>
      <c r="W112" s="305"/>
      <c r="X112" s="305"/>
    </row>
    <row r="113" spans="1:24" ht="12.75" customHeight="1">
      <c r="A113" s="80">
        <v>48</v>
      </c>
      <c r="B113" s="281" t="s">
        <v>194</v>
      </c>
      <c r="C113" s="505" t="s">
        <v>195</v>
      </c>
      <c r="D113" s="241" t="s">
        <v>36</v>
      </c>
      <c r="E113" s="459">
        <f>1.6/1000*12</f>
        <v>1.9200000000000002E-2</v>
      </c>
      <c r="F113" s="242"/>
      <c r="G113" s="22">
        <v>0</v>
      </c>
      <c r="H113" s="242"/>
      <c r="I113" s="89"/>
      <c r="J113" s="22">
        <v>0</v>
      </c>
      <c r="K113" s="92"/>
      <c r="L113" s="244"/>
      <c r="M113" s="245"/>
      <c r="N113" s="246"/>
      <c r="O113" s="247"/>
      <c r="P113" s="242"/>
      <c r="Q113" s="248"/>
      <c r="R113" s="39">
        <f>G114+J114</f>
        <v>0</v>
      </c>
      <c r="S113" s="566">
        <f>R113+R114</f>
        <v>351.37801497960004</v>
      </c>
      <c r="T113" s="568">
        <f>E113*S113</f>
        <v>6.7464578876083214</v>
      </c>
    </row>
    <row r="114" spans="1:24" ht="12.75" customHeight="1">
      <c r="A114" s="82"/>
      <c r="B114" s="46"/>
      <c r="C114" s="562"/>
      <c r="D114" s="47"/>
      <c r="E114" s="54"/>
      <c r="F114" s="48"/>
      <c r="G114" s="27">
        <f>G113*$J$14/1000</f>
        <v>0</v>
      </c>
      <c r="H114" s="48"/>
      <c r="I114" s="91"/>
      <c r="J114" s="27">
        <f>J113*$Q$14/1000</f>
        <v>0</v>
      </c>
      <c r="K114" s="94"/>
      <c r="L114" s="55" t="s">
        <v>195</v>
      </c>
      <c r="M114" s="56" t="s">
        <v>36</v>
      </c>
      <c r="N114" s="57">
        <v>1</v>
      </c>
      <c r="O114" s="57">
        <f>E113*N114</f>
        <v>1.9200000000000002E-2</v>
      </c>
      <c r="P114" s="59">
        <v>310.33300000000003</v>
      </c>
      <c r="Q114" s="64">
        <f>N114*P114*$N$12</f>
        <v>351.37801497960004</v>
      </c>
      <c r="R114" s="267">
        <f>SUM(Q114:Q114)</f>
        <v>351.37801497960004</v>
      </c>
      <c r="S114" s="567"/>
      <c r="T114" s="569"/>
    </row>
    <row r="115" spans="1:24" s="304" customFormat="1" ht="12.75" customHeight="1">
      <c r="A115" s="289">
        <v>49</v>
      </c>
      <c r="B115" s="290" t="s">
        <v>301</v>
      </c>
      <c r="C115" s="576" t="s">
        <v>302</v>
      </c>
      <c r="D115" s="291" t="s">
        <v>36</v>
      </c>
      <c r="E115" s="292">
        <f>(10.55+5.96+6.93+3.12+38.7+1.6)*12/1000</f>
        <v>0.80231999999999992</v>
      </c>
      <c r="F115" s="293"/>
      <c r="G115" s="294">
        <v>34.299999999999997</v>
      </c>
      <c r="H115" s="293"/>
      <c r="I115" s="295"/>
      <c r="J115" s="294">
        <v>1</v>
      </c>
      <c r="K115" s="296"/>
      <c r="L115" s="297"/>
      <c r="M115" s="298"/>
      <c r="N115" s="299"/>
      <c r="O115" s="300"/>
      <c r="P115" s="293"/>
      <c r="Q115" s="301"/>
      <c r="R115" s="302">
        <f>G116+J116</f>
        <v>74.540553000000003</v>
      </c>
      <c r="S115" s="581">
        <f>R115+R116</f>
        <v>75.482594318400004</v>
      </c>
      <c r="T115" s="583">
        <f>E115*S115</f>
        <v>60.561195073538684</v>
      </c>
      <c r="V115" s="305"/>
      <c r="W115" s="305"/>
      <c r="X115" s="305"/>
    </row>
    <row r="116" spans="1:24" s="304" customFormat="1" ht="12.75" customHeight="1">
      <c r="A116" s="327"/>
      <c r="B116" s="383" t="s">
        <v>303</v>
      </c>
      <c r="C116" s="578"/>
      <c r="D116" s="329"/>
      <c r="E116" s="330"/>
      <c r="F116" s="331"/>
      <c r="G116" s="384">
        <f>G115*$J$14/1000</f>
        <v>71.577583000000004</v>
      </c>
      <c r="H116" s="331"/>
      <c r="I116" s="333"/>
      <c r="J116" s="384">
        <f>J115*$Q$14/1000</f>
        <v>2.9629699999999999</v>
      </c>
      <c r="K116" s="334"/>
      <c r="L116" s="313" t="s">
        <v>304</v>
      </c>
      <c r="M116" s="314" t="s">
        <v>32</v>
      </c>
      <c r="N116" s="315">
        <v>1.04</v>
      </c>
      <c r="O116" s="315">
        <f>E115*N116</f>
        <v>0.83441279999999995</v>
      </c>
      <c r="P116" s="316">
        <v>0.8</v>
      </c>
      <c r="Q116" s="317">
        <f>N116*P116*$N$12</f>
        <v>0.94204131840000016</v>
      </c>
      <c r="R116" s="309">
        <f>SUM(Q116:Q116)</f>
        <v>0.94204131840000016</v>
      </c>
      <c r="S116" s="582"/>
      <c r="T116" s="584"/>
      <c r="V116" s="305"/>
      <c r="W116" s="305"/>
      <c r="X116" s="305"/>
    </row>
    <row r="117" spans="1:24" s="304" customFormat="1" ht="12.75" customHeight="1">
      <c r="A117" s="289">
        <v>50</v>
      </c>
      <c r="B117" s="290" t="s">
        <v>293</v>
      </c>
      <c r="C117" s="576" t="s">
        <v>308</v>
      </c>
      <c r="D117" s="291" t="s">
        <v>130</v>
      </c>
      <c r="E117" s="303">
        <f>3.6*12</f>
        <v>43.2</v>
      </c>
      <c r="F117" s="293"/>
      <c r="G117" s="294">
        <v>0</v>
      </c>
      <c r="H117" s="293"/>
      <c r="I117" s="295"/>
      <c r="J117" s="294">
        <v>0</v>
      </c>
      <c r="K117" s="296"/>
      <c r="L117" s="297"/>
      <c r="M117" s="298"/>
      <c r="N117" s="299"/>
      <c r="O117" s="300"/>
      <c r="P117" s="293"/>
      <c r="Q117" s="301"/>
      <c r="R117" s="302">
        <f>G118+J118</f>
        <v>0</v>
      </c>
      <c r="S117" s="581">
        <f>R117+R118</f>
        <v>1.0790449235999999</v>
      </c>
      <c r="T117" s="583">
        <f>E117*S117</f>
        <v>46.614740699519999</v>
      </c>
      <c r="V117" s="305"/>
      <c r="W117" s="305"/>
      <c r="X117" s="305"/>
    </row>
    <row r="118" spans="1:24" s="304" customFormat="1" ht="12.75" customHeight="1">
      <c r="A118" s="306"/>
      <c r="B118" s="319"/>
      <c r="C118" s="577"/>
      <c r="D118" s="308"/>
      <c r="E118" s="318"/>
      <c r="F118" s="310"/>
      <c r="G118" s="294">
        <f>G117*$J$14/1000</f>
        <v>0</v>
      </c>
      <c r="H118" s="310"/>
      <c r="I118" s="311"/>
      <c r="J118" s="294">
        <f>J117*$Q$14/1000</f>
        <v>0</v>
      </c>
      <c r="K118" s="312"/>
      <c r="L118" s="588" t="s">
        <v>308</v>
      </c>
      <c r="M118" s="336" t="s">
        <v>130</v>
      </c>
      <c r="N118" s="337">
        <v>1</v>
      </c>
      <c r="O118" s="337">
        <f>E117*N118</f>
        <v>43.2</v>
      </c>
      <c r="P118" s="338">
        <v>0.95299999999999996</v>
      </c>
      <c r="Q118" s="339">
        <f>N118*P118*$N$12</f>
        <v>1.0790449235999999</v>
      </c>
      <c r="R118" s="309">
        <f>SUM(Q118:Q118)</f>
        <v>1.0790449235999999</v>
      </c>
      <c r="S118" s="582"/>
      <c r="T118" s="584"/>
      <c r="V118" s="305"/>
      <c r="W118" s="305"/>
      <c r="X118" s="305"/>
    </row>
    <row r="119" spans="1:24" s="304" customFormat="1" ht="12.75" customHeight="1">
      <c r="A119" s="327"/>
      <c r="B119" s="328"/>
      <c r="C119" s="578"/>
      <c r="D119" s="329"/>
      <c r="E119" s="330"/>
      <c r="F119" s="331"/>
      <c r="G119" s="332"/>
      <c r="H119" s="331"/>
      <c r="I119" s="333"/>
      <c r="J119" s="332"/>
      <c r="K119" s="334"/>
      <c r="L119" s="589"/>
      <c r="M119" s="340"/>
      <c r="N119" s="341"/>
      <c r="O119" s="342"/>
      <c r="P119" s="343"/>
      <c r="Q119" s="344"/>
      <c r="R119" s="309"/>
      <c r="S119" s="309"/>
      <c r="T119" s="326"/>
      <c r="V119" s="305"/>
      <c r="W119" s="305"/>
      <c r="X119" s="305"/>
    </row>
    <row r="120" spans="1:24" s="304" customFormat="1" ht="12.75" customHeight="1">
      <c r="A120" s="289">
        <v>51</v>
      </c>
      <c r="B120" s="290" t="s">
        <v>293</v>
      </c>
      <c r="C120" s="576" t="s">
        <v>294</v>
      </c>
      <c r="D120" s="291" t="s">
        <v>130</v>
      </c>
      <c r="E120" s="303">
        <f>12*(2.58+3+1.35+18)</f>
        <v>299.15999999999997</v>
      </c>
      <c r="F120" s="293"/>
      <c r="G120" s="294">
        <v>0</v>
      </c>
      <c r="H120" s="293"/>
      <c r="I120" s="295"/>
      <c r="J120" s="294">
        <v>0</v>
      </c>
      <c r="K120" s="296"/>
      <c r="L120" s="297"/>
      <c r="M120" s="298"/>
      <c r="N120" s="299"/>
      <c r="O120" s="300"/>
      <c r="P120" s="293"/>
      <c r="Q120" s="301"/>
      <c r="R120" s="302">
        <f>G121+J121</f>
        <v>0</v>
      </c>
      <c r="S120" s="581">
        <f>R120+R121</f>
        <v>0.82899999999999996</v>
      </c>
      <c r="T120" s="583">
        <f>E120*S120</f>
        <v>248.00363999999996</v>
      </c>
      <c r="V120" s="305"/>
      <c r="W120" s="305"/>
      <c r="X120" s="305"/>
    </row>
    <row r="121" spans="1:24" s="304" customFormat="1" ht="23.25" customHeight="1">
      <c r="A121" s="327"/>
      <c r="B121" s="328"/>
      <c r="C121" s="578"/>
      <c r="D121" s="329"/>
      <c r="E121" s="330"/>
      <c r="F121" s="331"/>
      <c r="G121" s="384">
        <f>G120*$J$14/1000</f>
        <v>0</v>
      </c>
      <c r="H121" s="331"/>
      <c r="I121" s="333"/>
      <c r="J121" s="384">
        <f>J120*$Q$19/1000</f>
        <v>0</v>
      </c>
      <c r="K121" s="334"/>
      <c r="L121" s="313" t="s">
        <v>294</v>
      </c>
      <c r="M121" s="336" t="s">
        <v>130</v>
      </c>
      <c r="N121" s="315">
        <v>1</v>
      </c>
      <c r="O121" s="315">
        <f>E120*N121</f>
        <v>299.15999999999997</v>
      </c>
      <c r="P121" s="316">
        <v>861</v>
      </c>
      <c r="Q121" s="317">
        <v>0.82899999999999996</v>
      </c>
      <c r="R121" s="309">
        <f>SUM(Q121:Q121)</f>
        <v>0.82899999999999996</v>
      </c>
      <c r="S121" s="582"/>
      <c r="T121" s="584"/>
      <c r="V121" s="305"/>
      <c r="W121" s="305"/>
      <c r="X121" s="305"/>
    </row>
    <row r="122" spans="1:24" s="304" customFormat="1" ht="12.75" customHeight="1">
      <c r="A122" s="335">
        <v>52</v>
      </c>
      <c r="B122" s="307" t="s">
        <v>293</v>
      </c>
      <c r="C122" s="577" t="s">
        <v>309</v>
      </c>
      <c r="D122" s="308" t="s">
        <v>36</v>
      </c>
      <c r="E122" s="364">
        <f>1.6*12/1000</f>
        <v>1.9200000000000002E-2</v>
      </c>
      <c r="F122" s="310"/>
      <c r="G122" s="320">
        <v>0</v>
      </c>
      <c r="H122" s="310"/>
      <c r="I122" s="311"/>
      <c r="J122" s="320">
        <v>0</v>
      </c>
      <c r="K122" s="312"/>
      <c r="L122" s="297"/>
      <c r="M122" s="298"/>
      <c r="N122" s="299"/>
      <c r="O122" s="300"/>
      <c r="P122" s="293"/>
      <c r="Q122" s="301"/>
      <c r="R122" s="302">
        <f>G123+J123</f>
        <v>0</v>
      </c>
      <c r="S122" s="581">
        <f>R122+R123</f>
        <v>344.39649242039997</v>
      </c>
      <c r="T122" s="583">
        <f>E122*S122</f>
        <v>6.6124126544716804</v>
      </c>
      <c r="V122" s="305"/>
      <c r="W122" s="305"/>
      <c r="X122" s="305"/>
    </row>
    <row r="123" spans="1:24" s="304" customFormat="1" ht="12.75" customHeight="1">
      <c r="A123" s="306"/>
      <c r="B123" s="319"/>
      <c r="C123" s="577"/>
      <c r="D123" s="308"/>
      <c r="E123" s="309"/>
      <c r="F123" s="310"/>
      <c r="G123" s="294">
        <f>G122*$J$19/1000</f>
        <v>0</v>
      </c>
      <c r="H123" s="310"/>
      <c r="I123" s="311"/>
      <c r="J123" s="294">
        <f>J122*$Q$19/1000</f>
        <v>0</v>
      </c>
      <c r="K123" s="312"/>
      <c r="L123" s="346" t="s">
        <v>309</v>
      </c>
      <c r="M123" s="291" t="s">
        <v>36</v>
      </c>
      <c r="N123" s="337">
        <v>1</v>
      </c>
      <c r="O123" s="337">
        <f>E122*N123</f>
        <v>1.9200000000000002E-2</v>
      </c>
      <c r="P123" s="338">
        <v>304.16699999999997</v>
      </c>
      <c r="Q123" s="339">
        <f>N123*P123*$N$12</f>
        <v>344.39649242039997</v>
      </c>
      <c r="R123" s="309">
        <f>SUM(Q123:Q123)</f>
        <v>344.39649242039997</v>
      </c>
      <c r="S123" s="582"/>
      <c r="T123" s="584"/>
      <c r="V123" s="305"/>
      <c r="W123" s="305"/>
      <c r="X123" s="305"/>
    </row>
    <row r="124" spans="1:24" s="304" customFormat="1" ht="12.75" customHeight="1">
      <c r="A124" s="289">
        <v>53</v>
      </c>
      <c r="B124" s="290" t="s">
        <v>187</v>
      </c>
      <c r="C124" s="576" t="s">
        <v>305</v>
      </c>
      <c r="D124" s="291" t="s">
        <v>28</v>
      </c>
      <c r="E124" s="292">
        <f>4.5*12/100</f>
        <v>0.54</v>
      </c>
      <c r="F124" s="293"/>
      <c r="G124" s="294">
        <v>38.4</v>
      </c>
      <c r="H124" s="293"/>
      <c r="I124" s="295"/>
      <c r="J124" s="294">
        <v>0.03</v>
      </c>
      <c r="K124" s="296"/>
      <c r="L124" s="297"/>
      <c r="M124" s="298"/>
      <c r="N124" s="299"/>
      <c r="O124" s="300"/>
      <c r="P124" s="293"/>
      <c r="Q124" s="301"/>
      <c r="R124" s="302">
        <f>G125+J125</f>
        <v>80.133504000000002</v>
      </c>
      <c r="S124" s="581">
        <f>R124+R125</f>
        <v>121.2447759108</v>
      </c>
      <c r="T124" s="583">
        <f>E124*S124</f>
        <v>65.47217899183201</v>
      </c>
      <c r="V124" s="305"/>
      <c r="W124" s="305"/>
      <c r="X124" s="305"/>
    </row>
    <row r="125" spans="1:24" s="304" customFormat="1" ht="15" customHeight="1">
      <c r="A125" s="327"/>
      <c r="B125" s="383" t="s">
        <v>189</v>
      </c>
      <c r="C125" s="578"/>
      <c r="D125" s="329"/>
      <c r="E125" s="330"/>
      <c r="F125" s="331"/>
      <c r="G125" s="384">
        <f>G124*$J$14/1000</f>
        <v>80.133504000000002</v>
      </c>
      <c r="H125" s="331"/>
      <c r="I125" s="333"/>
      <c r="J125" s="384">
        <f>J124*$Q$140816</f>
        <v>0</v>
      </c>
      <c r="K125" s="334"/>
      <c r="L125" s="313" t="s">
        <v>299</v>
      </c>
      <c r="M125" s="314" t="s">
        <v>32</v>
      </c>
      <c r="N125" s="315">
        <v>27.3</v>
      </c>
      <c r="O125" s="315">
        <f>E124*N125</f>
        <v>14.742000000000001</v>
      </c>
      <c r="P125" s="316">
        <v>1.33</v>
      </c>
      <c r="Q125" s="317">
        <f>N125*P125*$N$12</f>
        <v>41.111271910800006</v>
      </c>
      <c r="R125" s="302">
        <f>SUM(Q125:Q125)</f>
        <v>41.111271910800006</v>
      </c>
      <c r="S125" s="586"/>
      <c r="T125" s="587"/>
      <c r="V125" s="305"/>
      <c r="W125" s="305"/>
      <c r="X125" s="305"/>
    </row>
    <row r="126" spans="1:24" ht="22.5" customHeight="1">
      <c r="A126" s="81"/>
      <c r="C126" s="345" t="s">
        <v>360</v>
      </c>
      <c r="E126" s="267"/>
      <c r="I126" s="90"/>
      <c r="K126" s="93"/>
      <c r="Q126" s="45"/>
      <c r="R126" s="267"/>
      <c r="S126" s="267"/>
      <c r="T126" s="96"/>
    </row>
    <row r="127" spans="1:24" s="304" customFormat="1" ht="12.75" customHeight="1">
      <c r="A127" s="289">
        <v>54</v>
      </c>
      <c r="B127" s="290" t="s">
        <v>209</v>
      </c>
      <c r="C127" s="576" t="s">
        <v>283</v>
      </c>
      <c r="D127" s="291" t="s">
        <v>44</v>
      </c>
      <c r="E127" s="292">
        <f>0.2*6/100</f>
        <v>1.2000000000000002E-2</v>
      </c>
      <c r="F127" s="293"/>
      <c r="G127" s="294">
        <v>110</v>
      </c>
      <c r="H127" s="293"/>
      <c r="I127" s="295"/>
      <c r="J127" s="294">
        <v>0</v>
      </c>
      <c r="K127" s="296"/>
      <c r="L127" s="357"/>
      <c r="M127" s="358"/>
      <c r="N127" s="359"/>
      <c r="O127" s="360"/>
      <c r="P127" s="361"/>
      <c r="Q127" s="362"/>
      <c r="R127" s="302">
        <f>G128+J128</f>
        <v>229.54910000000001</v>
      </c>
      <c r="S127" s="286">
        <f>R127+R128</f>
        <v>229.54910000000001</v>
      </c>
      <c r="T127" s="363">
        <f>E127*S127</f>
        <v>2.7545892000000007</v>
      </c>
      <c r="V127" s="305"/>
      <c r="W127" s="305"/>
      <c r="X127" s="305"/>
    </row>
    <row r="128" spans="1:24" s="304" customFormat="1" ht="12.75" customHeight="1">
      <c r="A128" s="327"/>
      <c r="B128" s="383" t="s">
        <v>211</v>
      </c>
      <c r="C128" s="590"/>
      <c r="D128" s="329"/>
      <c r="E128" s="330"/>
      <c r="F128" s="331"/>
      <c r="G128" s="384">
        <f>G127*$J$14/1000</f>
        <v>229.54910000000001</v>
      </c>
      <c r="H128" s="331"/>
      <c r="I128" s="333"/>
      <c r="J128" s="384">
        <f>J127*$Q$14/1000</f>
        <v>0</v>
      </c>
      <c r="K128" s="334"/>
      <c r="L128" s="321"/>
      <c r="M128" s="322"/>
      <c r="N128" s="323"/>
      <c r="O128" s="324"/>
      <c r="P128" s="310"/>
      <c r="Q128" s="325"/>
      <c r="R128" s="309"/>
      <c r="S128" s="309"/>
      <c r="T128" s="326"/>
      <c r="V128" s="305"/>
      <c r="W128" s="305"/>
      <c r="X128" s="305"/>
    </row>
    <row r="129" spans="1:24" s="304" customFormat="1" ht="12.75" customHeight="1">
      <c r="A129" s="289">
        <v>55</v>
      </c>
      <c r="B129" s="290" t="s">
        <v>284</v>
      </c>
      <c r="C129" s="576" t="s">
        <v>285</v>
      </c>
      <c r="D129" s="291" t="s">
        <v>28</v>
      </c>
      <c r="E129" s="385">
        <f>0.04*6/100</f>
        <v>2.3999999999999998E-3</v>
      </c>
      <c r="F129" s="293"/>
      <c r="G129" s="294">
        <v>3.57</v>
      </c>
      <c r="H129" s="293"/>
      <c r="I129" s="295"/>
      <c r="J129" s="294">
        <v>0.99</v>
      </c>
      <c r="K129" s="296"/>
      <c r="L129" s="297"/>
      <c r="M129" s="298"/>
      <c r="N129" s="299"/>
      <c r="O129" s="300"/>
      <c r="P129" s="293"/>
      <c r="Q129" s="301"/>
      <c r="R129" s="302">
        <f>G130+J130</f>
        <v>0</v>
      </c>
      <c r="S129" s="581">
        <f>R129+R130</f>
        <v>18.478502784000003</v>
      </c>
      <c r="T129" s="583">
        <f>E129*S129</f>
        <v>4.4348406681600006E-2</v>
      </c>
      <c r="V129" s="305"/>
      <c r="W129" s="305"/>
      <c r="X129" s="305"/>
    </row>
    <row r="130" spans="1:24" s="304" customFormat="1" ht="12.75" customHeight="1">
      <c r="A130" s="306"/>
      <c r="B130" s="307" t="s">
        <v>152</v>
      </c>
      <c r="C130" s="577"/>
      <c r="D130" s="308"/>
      <c r="E130" s="430"/>
      <c r="F130" s="310"/>
      <c r="G130" s="294">
        <f>G129*$J$19/1000</f>
        <v>0</v>
      </c>
      <c r="H130" s="310"/>
      <c r="I130" s="311"/>
      <c r="J130" s="294">
        <f>J129*$Q$19/1000</f>
        <v>0</v>
      </c>
      <c r="K130" s="312"/>
      <c r="L130" s="588" t="s">
        <v>286</v>
      </c>
      <c r="M130" s="336" t="s">
        <v>27</v>
      </c>
      <c r="N130" s="337">
        <v>4.08</v>
      </c>
      <c r="O130" s="337">
        <f>E129*N130</f>
        <v>9.7919999999999986E-3</v>
      </c>
      <c r="P130" s="338">
        <v>4</v>
      </c>
      <c r="Q130" s="339">
        <f>N130*P130*$N$12</f>
        <v>18.478502784000003</v>
      </c>
      <c r="R130" s="430">
        <f>SUM(Q130:Q130)</f>
        <v>18.478502784000003</v>
      </c>
      <c r="S130" s="582"/>
      <c r="T130" s="584"/>
      <c r="V130" s="305"/>
      <c r="W130" s="305"/>
      <c r="X130" s="305"/>
    </row>
    <row r="131" spans="1:24" s="304" customFormat="1" ht="11.25" customHeight="1">
      <c r="A131" s="327"/>
      <c r="B131" s="328"/>
      <c r="C131" s="578"/>
      <c r="D131" s="329"/>
      <c r="E131" s="437"/>
      <c r="F131" s="331"/>
      <c r="G131" s="332"/>
      <c r="H131" s="331"/>
      <c r="I131" s="333"/>
      <c r="J131" s="332"/>
      <c r="K131" s="334"/>
      <c r="L131" s="596"/>
      <c r="M131" s="454"/>
      <c r="N131" s="455"/>
      <c r="O131" s="456"/>
      <c r="P131" s="457"/>
      <c r="Q131" s="458"/>
      <c r="R131" s="437"/>
      <c r="S131" s="437"/>
      <c r="T131" s="424"/>
      <c r="V131" s="305"/>
      <c r="W131" s="305"/>
      <c r="X131" s="305"/>
    </row>
    <row r="132" spans="1:24" s="304" customFormat="1" ht="12.75" customHeight="1">
      <c r="A132" s="289">
        <v>56</v>
      </c>
      <c r="B132" s="290" t="s">
        <v>151</v>
      </c>
      <c r="C132" s="576" t="s">
        <v>287</v>
      </c>
      <c r="D132" s="291" t="s">
        <v>27</v>
      </c>
      <c r="E132" s="303">
        <f>6*0.18</f>
        <v>1.08</v>
      </c>
      <c r="F132" s="293"/>
      <c r="G132" s="294">
        <v>2.4500000000000002</v>
      </c>
      <c r="H132" s="293"/>
      <c r="I132" s="295"/>
      <c r="J132" s="294">
        <v>0.37</v>
      </c>
      <c r="K132" s="296"/>
      <c r="L132" s="297"/>
      <c r="M132" s="298"/>
      <c r="N132" s="299"/>
      <c r="O132" s="300"/>
      <c r="P132" s="293"/>
      <c r="Q132" s="301"/>
      <c r="R132" s="302">
        <f>G133+J133</f>
        <v>6.2089834000000002</v>
      </c>
      <c r="S132" s="581">
        <f>R132+R133</f>
        <v>47.763216725846085</v>
      </c>
      <c r="T132" s="583">
        <f>E132*S132</f>
        <v>51.584274063913774</v>
      </c>
      <c r="V132" s="305"/>
      <c r="W132" s="305"/>
      <c r="X132" s="305"/>
    </row>
    <row r="133" spans="1:24" s="304" customFormat="1" ht="12.75" customHeight="1">
      <c r="A133" s="306"/>
      <c r="B133" s="307" t="s">
        <v>152</v>
      </c>
      <c r="C133" s="577"/>
      <c r="D133" s="308"/>
      <c r="E133" s="318"/>
      <c r="F133" s="310"/>
      <c r="G133" s="294">
        <f>G132*$J$14/1000</f>
        <v>5.1126845000000003</v>
      </c>
      <c r="H133" s="310"/>
      <c r="I133" s="311"/>
      <c r="J133" s="294">
        <f>J132*$Q$14/1000</f>
        <v>1.0962989000000001</v>
      </c>
      <c r="K133" s="312"/>
      <c r="L133" s="346" t="s">
        <v>288</v>
      </c>
      <c r="M133" s="336" t="s">
        <v>27</v>
      </c>
      <c r="N133" s="337">
        <v>1.02</v>
      </c>
      <c r="O133" s="337">
        <f>E132*N133</f>
        <v>1.1016000000000001</v>
      </c>
      <c r="P133" s="338">
        <v>28.1</v>
      </c>
      <c r="Q133" s="339">
        <f>N133*P133*$N$12</f>
        <v>32.452870514400004</v>
      </c>
      <c r="R133" s="581">
        <f>SUM(Q133:Q135)</f>
        <v>41.554233325846084</v>
      </c>
      <c r="S133" s="582"/>
      <c r="T133" s="584"/>
      <c r="V133" s="305"/>
      <c r="W133" s="305"/>
      <c r="X133" s="305"/>
    </row>
    <row r="134" spans="1:24" s="304" customFormat="1" ht="12.75" customHeight="1">
      <c r="A134" s="306"/>
      <c r="B134" s="319"/>
      <c r="C134" s="577"/>
      <c r="D134" s="308"/>
      <c r="E134" s="318"/>
      <c r="F134" s="310"/>
      <c r="G134" s="320"/>
      <c r="H134" s="310"/>
      <c r="I134" s="311"/>
      <c r="J134" s="320"/>
      <c r="K134" s="312"/>
      <c r="L134" s="347" t="s">
        <v>30</v>
      </c>
      <c r="M134" s="348" t="s">
        <v>29</v>
      </c>
      <c r="N134" s="349">
        <v>1.61</v>
      </c>
      <c r="O134" s="349">
        <f>E132*N134</f>
        <v>1.7388000000000001</v>
      </c>
      <c r="P134" s="350">
        <v>3.5</v>
      </c>
      <c r="Q134" s="351">
        <f>N134*P134*$N$12</f>
        <v>6.3802918620000009</v>
      </c>
      <c r="R134" s="582"/>
      <c r="S134" s="582"/>
      <c r="T134" s="584"/>
      <c r="V134" s="305"/>
      <c r="W134" s="305"/>
      <c r="X134" s="305"/>
    </row>
    <row r="135" spans="1:24" s="304" customFormat="1" ht="12.75" customHeight="1">
      <c r="A135" s="327"/>
      <c r="B135" s="328"/>
      <c r="C135" s="578"/>
      <c r="D135" s="329"/>
      <c r="E135" s="330"/>
      <c r="F135" s="331"/>
      <c r="G135" s="332"/>
      <c r="H135" s="331"/>
      <c r="I135" s="333"/>
      <c r="J135" s="332"/>
      <c r="K135" s="334"/>
      <c r="L135" s="352" t="s">
        <v>154</v>
      </c>
      <c r="M135" s="353" t="s">
        <v>27</v>
      </c>
      <c r="N135" s="354">
        <v>1.72E-2</v>
      </c>
      <c r="O135" s="354">
        <f>E132*N135</f>
        <v>1.8576000000000002E-2</v>
      </c>
      <c r="P135" s="355">
        <v>139.72200000000001</v>
      </c>
      <c r="Q135" s="356">
        <f>N135*P135*$N$12</f>
        <v>2.7210709494460801</v>
      </c>
      <c r="R135" s="582"/>
      <c r="S135" s="582"/>
      <c r="T135" s="584"/>
      <c r="V135" s="305"/>
      <c r="W135" s="305"/>
      <c r="X135" s="305"/>
    </row>
    <row r="136" spans="1:24" s="304" customFormat="1" ht="11.25" customHeight="1">
      <c r="A136" s="289">
        <v>57</v>
      </c>
      <c r="B136" s="290" t="s">
        <v>289</v>
      </c>
      <c r="C136" s="576" t="s">
        <v>290</v>
      </c>
      <c r="D136" s="291" t="s">
        <v>36</v>
      </c>
      <c r="E136" s="292">
        <f>(14.6+5)*6/1000</f>
        <v>0.11760000000000001</v>
      </c>
      <c r="F136" s="293"/>
      <c r="G136" s="294">
        <v>54.2</v>
      </c>
      <c r="H136" s="293"/>
      <c r="I136" s="295"/>
      <c r="J136" s="294">
        <v>24.4</v>
      </c>
      <c r="K136" s="296"/>
      <c r="L136" s="297"/>
      <c r="M136" s="298"/>
      <c r="N136" s="299"/>
      <c r="O136" s="300"/>
      <c r="P136" s="293"/>
      <c r="Q136" s="301"/>
      <c r="R136" s="302">
        <f>G137+J137</f>
        <v>185.40156999999999</v>
      </c>
      <c r="S136" s="581">
        <f>R136+R137</f>
        <v>206.495596156</v>
      </c>
      <c r="T136" s="583">
        <f>E136*S136</f>
        <v>24.283882107945601</v>
      </c>
      <c r="V136" s="305"/>
      <c r="W136" s="305"/>
      <c r="X136" s="305"/>
    </row>
    <row r="137" spans="1:24" s="304" customFormat="1" ht="12.75" customHeight="1">
      <c r="A137" s="327"/>
      <c r="B137" s="383" t="s">
        <v>291</v>
      </c>
      <c r="C137" s="578"/>
      <c r="D137" s="329"/>
      <c r="E137" s="330"/>
      <c r="F137" s="331"/>
      <c r="G137" s="384">
        <f>G136*$J$14/1000</f>
        <v>113.105102</v>
      </c>
      <c r="H137" s="331"/>
      <c r="I137" s="333"/>
      <c r="J137" s="384">
        <f>J136*$Q$14/1000</f>
        <v>72.29646799999999</v>
      </c>
      <c r="K137" s="334"/>
      <c r="L137" s="313" t="s">
        <v>292</v>
      </c>
      <c r="M137" s="314" t="s">
        <v>32</v>
      </c>
      <c r="N137" s="315">
        <v>23</v>
      </c>
      <c r="O137" s="315">
        <f>E136*N137</f>
        <v>2.7048000000000001</v>
      </c>
      <c r="P137" s="316">
        <v>0.81</v>
      </c>
      <c r="Q137" s="317">
        <f>N137*P137*$N$12</f>
        <v>21.094026156000005</v>
      </c>
      <c r="R137" s="309">
        <f>SUM(Q137:Q137)</f>
        <v>21.094026156000005</v>
      </c>
      <c r="S137" s="582"/>
      <c r="T137" s="584"/>
      <c r="V137" s="305"/>
      <c r="W137" s="305"/>
      <c r="X137" s="305"/>
    </row>
    <row r="138" spans="1:24" s="304" customFormat="1" ht="12.75" customHeight="1">
      <c r="A138" s="289">
        <v>58</v>
      </c>
      <c r="B138" s="290" t="s">
        <v>293</v>
      </c>
      <c r="C138" s="576" t="s">
        <v>300</v>
      </c>
      <c r="D138" s="291" t="s">
        <v>130</v>
      </c>
      <c r="E138" s="386">
        <f>2*6</f>
        <v>12</v>
      </c>
      <c r="F138" s="293"/>
      <c r="G138" s="294">
        <v>0</v>
      </c>
      <c r="H138" s="293"/>
      <c r="I138" s="295"/>
      <c r="J138" s="294">
        <v>0</v>
      </c>
      <c r="K138" s="296"/>
      <c r="L138" s="297"/>
      <c r="M138" s="298"/>
      <c r="N138" s="299"/>
      <c r="O138" s="300"/>
      <c r="P138" s="293"/>
      <c r="Q138" s="301"/>
      <c r="R138" s="302">
        <f>G139+J139</f>
        <v>0</v>
      </c>
      <c r="S138" s="581">
        <f>R138+R139</f>
        <v>0.93864453479999999</v>
      </c>
      <c r="T138" s="583">
        <f>E138*S138</f>
        <v>11.2637344176</v>
      </c>
      <c r="V138" s="305"/>
      <c r="W138" s="305"/>
      <c r="X138" s="305"/>
    </row>
    <row r="139" spans="1:24" s="304" customFormat="1" ht="12.75" customHeight="1">
      <c r="A139" s="306"/>
      <c r="B139" s="319"/>
      <c r="C139" s="577"/>
      <c r="D139" s="308"/>
      <c r="E139" s="318"/>
      <c r="F139" s="310"/>
      <c r="G139" s="294">
        <f>G138*$J$14/1000</f>
        <v>0</v>
      </c>
      <c r="H139" s="310"/>
      <c r="I139" s="311"/>
      <c r="J139" s="294">
        <f>J138*$Q$14/1000</f>
        <v>0</v>
      </c>
      <c r="K139" s="312"/>
      <c r="L139" s="396" t="s">
        <v>331</v>
      </c>
      <c r="M139" s="336" t="s">
        <v>130</v>
      </c>
      <c r="N139" s="337">
        <v>1</v>
      </c>
      <c r="O139" s="337">
        <f>E138*N139</f>
        <v>12</v>
      </c>
      <c r="P139" s="338">
        <v>0.82899999999999996</v>
      </c>
      <c r="Q139" s="339">
        <f>N139*P139*$N$12</f>
        <v>0.93864453479999999</v>
      </c>
      <c r="R139" s="309">
        <f>SUM(Q139:Q139)</f>
        <v>0.93864453479999999</v>
      </c>
      <c r="S139" s="582"/>
      <c r="T139" s="584"/>
      <c r="V139" s="305"/>
      <c r="W139" s="305"/>
      <c r="X139" s="305"/>
    </row>
    <row r="140" spans="1:24" s="304" customFormat="1" ht="12.75" customHeight="1">
      <c r="A140" s="289">
        <v>59</v>
      </c>
      <c r="B140" s="290" t="s">
        <v>293</v>
      </c>
      <c r="C140" s="576" t="s">
        <v>295</v>
      </c>
      <c r="D140" s="291" t="s">
        <v>29</v>
      </c>
      <c r="E140" s="303">
        <f>0.93*6</f>
        <v>5.58</v>
      </c>
      <c r="F140" s="293"/>
      <c r="G140" s="294">
        <v>0</v>
      </c>
      <c r="H140" s="293"/>
      <c r="I140" s="295"/>
      <c r="J140" s="294">
        <v>0</v>
      </c>
      <c r="K140" s="296"/>
      <c r="L140" s="297"/>
      <c r="M140" s="298"/>
      <c r="N140" s="299"/>
      <c r="O140" s="300"/>
      <c r="P140" s="293"/>
      <c r="Q140" s="301"/>
      <c r="R140" s="302">
        <f>G141+J141</f>
        <v>0</v>
      </c>
      <c r="S140" s="581">
        <f>R140+R141</f>
        <v>7.1672133960000002</v>
      </c>
      <c r="T140" s="583">
        <f>E140*S140</f>
        <v>39.993050749680002</v>
      </c>
      <c r="V140" s="305"/>
      <c r="W140" s="305"/>
      <c r="X140" s="305"/>
    </row>
    <row r="141" spans="1:24" s="304" customFormat="1" ht="12.75" customHeight="1">
      <c r="A141" s="327"/>
      <c r="B141" s="328"/>
      <c r="C141" s="578"/>
      <c r="D141" s="329"/>
      <c r="E141" s="330"/>
      <c r="F141" s="331"/>
      <c r="G141" s="384">
        <f>G140*$J$14/1000</f>
        <v>0</v>
      </c>
      <c r="H141" s="331"/>
      <c r="I141" s="333"/>
      <c r="J141" s="384">
        <f>J140*$Q$19/1000</f>
        <v>0</v>
      </c>
      <c r="K141" s="334"/>
      <c r="L141" s="387" t="s">
        <v>296</v>
      </c>
      <c r="M141" s="314" t="s">
        <v>29</v>
      </c>
      <c r="N141" s="315">
        <v>1</v>
      </c>
      <c r="O141" s="315">
        <f>E140*N141</f>
        <v>5.58</v>
      </c>
      <c r="P141" s="316">
        <v>6.33</v>
      </c>
      <c r="Q141" s="317">
        <f>N141*P141*$N$12</f>
        <v>7.1672133960000002</v>
      </c>
      <c r="R141" s="309">
        <f>SUM(Q141:Q141)</f>
        <v>7.1672133960000002</v>
      </c>
      <c r="S141" s="582"/>
      <c r="T141" s="584"/>
      <c r="V141" s="305"/>
      <c r="W141" s="305"/>
      <c r="X141" s="305"/>
    </row>
    <row r="142" spans="1:24" s="304" customFormat="1" ht="12.75" customHeight="1">
      <c r="A142" s="335">
        <v>60</v>
      </c>
      <c r="B142" s="307" t="s">
        <v>293</v>
      </c>
      <c r="C142" s="577" t="s">
        <v>297</v>
      </c>
      <c r="D142" s="308" t="s">
        <v>26</v>
      </c>
      <c r="E142" s="309">
        <f>0.5*6</f>
        <v>3</v>
      </c>
      <c r="F142" s="310"/>
      <c r="G142" s="320">
        <v>0</v>
      </c>
      <c r="H142" s="310"/>
      <c r="I142" s="311"/>
      <c r="J142" s="320">
        <v>0</v>
      </c>
      <c r="K142" s="312"/>
      <c r="L142" s="321"/>
      <c r="M142" s="298"/>
      <c r="N142" s="299"/>
      <c r="O142" s="300"/>
      <c r="P142" s="293"/>
      <c r="Q142" s="301"/>
      <c r="R142" s="302">
        <f>G143+J143</f>
        <v>0</v>
      </c>
      <c r="S142" s="581">
        <f>R142+R143</f>
        <v>4.2142761864000002</v>
      </c>
      <c r="T142" s="583">
        <f>E142*S142</f>
        <v>12.642828559200002</v>
      </c>
      <c r="V142" s="305"/>
      <c r="W142" s="305"/>
      <c r="X142" s="305"/>
    </row>
    <row r="143" spans="1:24" s="304" customFormat="1" ht="12.75" customHeight="1">
      <c r="A143" s="306"/>
      <c r="B143" s="319"/>
      <c r="C143" s="577"/>
      <c r="D143" s="308"/>
      <c r="E143" s="309"/>
      <c r="F143" s="310"/>
      <c r="G143" s="294">
        <f>G142*$J$19/1000</f>
        <v>0</v>
      </c>
      <c r="H143" s="310"/>
      <c r="I143" s="311"/>
      <c r="J143" s="294">
        <f>J142*$Q$19/1000</f>
        <v>0</v>
      </c>
      <c r="K143" s="312"/>
      <c r="L143" s="313" t="s">
        <v>297</v>
      </c>
      <c r="M143" s="314" t="s">
        <v>26</v>
      </c>
      <c r="N143" s="315">
        <v>1</v>
      </c>
      <c r="O143" s="315">
        <f>E142*N143</f>
        <v>3</v>
      </c>
      <c r="P143" s="316">
        <v>3.722</v>
      </c>
      <c r="Q143" s="317">
        <f>N143*P143*$N$12</f>
        <v>4.2142761864000002</v>
      </c>
      <c r="R143" s="309">
        <f>SUM(Q143:Q143)</f>
        <v>4.2142761864000002</v>
      </c>
      <c r="S143" s="582"/>
      <c r="T143" s="584"/>
      <c r="V143" s="305"/>
      <c r="W143" s="305"/>
      <c r="X143" s="305"/>
    </row>
    <row r="144" spans="1:24" s="304" customFormat="1" ht="12.75" customHeight="1">
      <c r="A144" s="289">
        <v>61</v>
      </c>
      <c r="B144" s="290" t="s">
        <v>187</v>
      </c>
      <c r="C144" s="576" t="s">
        <v>298</v>
      </c>
      <c r="D144" s="291" t="s">
        <v>28</v>
      </c>
      <c r="E144" s="292">
        <f>1.6*6/100</f>
        <v>9.6000000000000016E-2</v>
      </c>
      <c r="F144" s="293"/>
      <c r="G144" s="294">
        <v>38.4</v>
      </c>
      <c r="H144" s="293"/>
      <c r="I144" s="295"/>
      <c r="J144" s="294">
        <v>0.03</v>
      </c>
      <c r="K144" s="296"/>
      <c r="L144" s="297"/>
      <c r="M144" s="298"/>
      <c r="N144" s="299"/>
      <c r="O144" s="300"/>
      <c r="P144" s="293"/>
      <c r="Q144" s="301"/>
      <c r="R144" s="302">
        <f>G145+J145</f>
        <v>80.222393100000005</v>
      </c>
      <c r="S144" s="581">
        <f>R144+R145</f>
        <v>121.33366501080002</v>
      </c>
      <c r="T144" s="583">
        <f>E144*S144</f>
        <v>11.648031841036804</v>
      </c>
      <c r="V144" s="305"/>
      <c r="W144" s="305"/>
      <c r="X144" s="305"/>
    </row>
    <row r="145" spans="1:24" s="304" customFormat="1" ht="12.75" customHeight="1">
      <c r="A145" s="327"/>
      <c r="B145" s="383" t="s">
        <v>189</v>
      </c>
      <c r="C145" s="578"/>
      <c r="D145" s="329"/>
      <c r="E145" s="330"/>
      <c r="F145" s="331"/>
      <c r="G145" s="384">
        <f>G144*$J$14/1000</f>
        <v>80.133504000000002</v>
      </c>
      <c r="H145" s="331"/>
      <c r="I145" s="333"/>
      <c r="J145" s="384">
        <f>J144*$Q$14/1000</f>
        <v>8.8889099999999985E-2</v>
      </c>
      <c r="K145" s="334"/>
      <c r="L145" s="313" t="s">
        <v>299</v>
      </c>
      <c r="M145" s="314" t="s">
        <v>32</v>
      </c>
      <c r="N145" s="315">
        <v>27.3</v>
      </c>
      <c r="O145" s="315">
        <f>E144*N145</f>
        <v>2.6208000000000005</v>
      </c>
      <c r="P145" s="316">
        <v>1.33</v>
      </c>
      <c r="Q145" s="317">
        <f>N145*P145*$N$12</f>
        <v>41.111271910800006</v>
      </c>
      <c r="R145" s="309">
        <f>SUM(Q145:Q145)</f>
        <v>41.111271910800006</v>
      </c>
      <c r="S145" s="582"/>
      <c r="T145" s="584"/>
      <c r="V145" s="305"/>
      <c r="W145" s="305"/>
      <c r="X145" s="305"/>
    </row>
    <row r="146" spans="1:24" ht="12.75" customHeight="1">
      <c r="A146" s="83">
        <v>62</v>
      </c>
      <c r="B146" s="280" t="s">
        <v>40</v>
      </c>
      <c r="C146" s="278" t="s">
        <v>41</v>
      </c>
      <c r="D146" s="13" t="s">
        <v>36</v>
      </c>
      <c r="E146" s="288">
        <f>0.2*1.85*6</f>
        <v>2.2200000000000002</v>
      </c>
      <c r="F146" s="4"/>
      <c r="G146" s="3">
        <v>0</v>
      </c>
      <c r="H146" s="4"/>
      <c r="I146" s="90"/>
      <c r="J146" s="8">
        <v>1</v>
      </c>
      <c r="K146" s="93"/>
      <c r="L146" s="23"/>
      <c r="M146" s="24"/>
      <c r="N146" s="25"/>
      <c r="O146" s="25"/>
      <c r="P146" s="26"/>
      <c r="Q146" s="38"/>
      <c r="R146" s="39">
        <f>G147+J147</f>
        <v>2.9629699999999999</v>
      </c>
      <c r="S146" s="276">
        <f>R146+R147</f>
        <v>2.9629699999999999</v>
      </c>
      <c r="T146" s="277">
        <f>E146*S146</f>
        <v>6.5777934</v>
      </c>
    </row>
    <row r="147" spans="1:24" ht="12.75" customHeight="1">
      <c r="A147" s="82"/>
      <c r="B147" s="46"/>
      <c r="C147" s="85"/>
      <c r="D147" s="47"/>
      <c r="E147" s="54"/>
      <c r="F147" s="48"/>
      <c r="G147" s="27">
        <f>G146*$J$14/1000</f>
        <v>0</v>
      </c>
      <c r="H147" s="48"/>
      <c r="I147" s="91"/>
      <c r="J147" s="27">
        <f>J146*$Q$14/1000</f>
        <v>2.9629699999999999</v>
      </c>
      <c r="K147" s="94"/>
      <c r="L147" s="365"/>
      <c r="M147" s="51"/>
      <c r="N147" s="52"/>
      <c r="O147" s="52"/>
      <c r="P147" s="48"/>
      <c r="Q147" s="53"/>
      <c r="R147" s="54"/>
      <c r="S147" s="54"/>
      <c r="T147" s="97"/>
    </row>
    <row r="148" spans="1:24" ht="18.75" customHeight="1">
      <c r="A148" s="249"/>
      <c r="B148" s="66"/>
      <c r="C148" s="250" t="s">
        <v>45</v>
      </c>
      <c r="D148" s="67"/>
      <c r="E148" s="251"/>
      <c r="F148" s="69"/>
      <c r="G148" s="70"/>
      <c r="H148" s="69"/>
      <c r="I148" s="252"/>
      <c r="J148" s="70"/>
      <c r="K148" s="253"/>
      <c r="L148" s="71"/>
      <c r="M148" s="72"/>
      <c r="N148" s="73"/>
      <c r="O148" s="68"/>
      <c r="P148" s="69"/>
      <c r="Q148" s="70"/>
      <c r="R148" s="68"/>
      <c r="S148" s="68"/>
      <c r="T148" s="98">
        <f>SUM(T104:T147)</f>
        <v>728.35462323683964</v>
      </c>
    </row>
    <row r="149" spans="1:24" ht="26.25" customHeight="1">
      <c r="A149" s="380"/>
      <c r="B149" s="380"/>
      <c r="C149" s="380" t="s">
        <v>328</v>
      </c>
      <c r="D149" s="380"/>
      <c r="E149" s="380"/>
      <c r="F149" s="377"/>
      <c r="G149" s="377"/>
      <c r="H149" s="377"/>
      <c r="I149" s="377"/>
      <c r="J149" s="377"/>
      <c r="K149" s="377"/>
      <c r="L149" s="377"/>
      <c r="M149" s="377"/>
      <c r="N149" s="377"/>
      <c r="O149" s="377"/>
      <c r="P149" s="377"/>
      <c r="Q149" s="377"/>
      <c r="R149" s="377"/>
      <c r="S149" s="377"/>
      <c r="T149" s="378"/>
    </row>
    <row r="150" spans="1:24" ht="12.75" customHeight="1">
      <c r="A150" s="80">
        <v>63</v>
      </c>
      <c r="B150" s="202" t="s">
        <v>159</v>
      </c>
      <c r="C150" s="505" t="s">
        <v>196</v>
      </c>
      <c r="D150" s="241" t="s">
        <v>27</v>
      </c>
      <c r="E150" s="40">
        <v>1.43</v>
      </c>
      <c r="F150" s="242"/>
      <c r="G150" s="22">
        <v>1.82</v>
      </c>
      <c r="H150" s="242"/>
      <c r="I150" s="89"/>
      <c r="J150" s="22">
        <v>1.06</v>
      </c>
      <c r="K150" s="92"/>
      <c r="L150" s="244"/>
      <c r="M150" s="245"/>
      <c r="N150" s="246"/>
      <c r="O150" s="247"/>
      <c r="P150" s="242"/>
      <c r="Q150" s="248"/>
      <c r="R150" s="39">
        <f>G151+J151</f>
        <v>6.9387424000000006</v>
      </c>
      <c r="S150" s="566">
        <f>R150+R151</f>
        <v>12.554757952000001</v>
      </c>
      <c r="T150" s="568">
        <f>E150*S150</f>
        <v>17.953303871359999</v>
      </c>
    </row>
    <row r="151" spans="1:24" ht="12.75" customHeight="1">
      <c r="A151" s="81"/>
      <c r="B151" s="243" t="s">
        <v>160</v>
      </c>
      <c r="C151" s="561"/>
      <c r="E151" s="42"/>
      <c r="G151" s="22">
        <f>G150*$J$14/1000</f>
        <v>3.7979942000000002</v>
      </c>
      <c r="I151" s="90"/>
      <c r="J151" s="22">
        <f>J150*$Q$14/1000</f>
        <v>3.1407482</v>
      </c>
      <c r="K151" s="93"/>
      <c r="L151" s="201" t="s">
        <v>161</v>
      </c>
      <c r="M151" s="28" t="s">
        <v>27</v>
      </c>
      <c r="N151" s="29">
        <v>0.97</v>
      </c>
      <c r="O151" s="29">
        <f>E150*N151</f>
        <v>1.3871</v>
      </c>
      <c r="P151" s="31">
        <v>4</v>
      </c>
      <c r="Q151" s="41">
        <f>N151*P151*$N$12</f>
        <v>4.3931734560000004</v>
      </c>
      <c r="R151" s="566">
        <f>SUM(Q151:Q152)</f>
        <v>5.6160155520000004</v>
      </c>
      <c r="S151" s="570"/>
      <c r="T151" s="571"/>
    </row>
    <row r="152" spans="1:24" ht="12.75" customHeight="1">
      <c r="A152" s="81"/>
      <c r="C152" s="561"/>
      <c r="E152" s="42"/>
      <c r="I152" s="90"/>
      <c r="K152" s="93"/>
      <c r="L152" s="60" t="s">
        <v>162</v>
      </c>
      <c r="M152" s="61" t="s">
        <v>27</v>
      </c>
      <c r="N152" s="62">
        <v>0.27</v>
      </c>
      <c r="O152" s="62">
        <f>E150*N152</f>
        <v>0.3861</v>
      </c>
      <c r="P152" s="63">
        <v>4</v>
      </c>
      <c r="Q152" s="65">
        <f>N152*P152*$N$12</f>
        <v>1.2228420960000002</v>
      </c>
      <c r="R152" s="567"/>
      <c r="S152" s="570"/>
      <c r="T152" s="571"/>
    </row>
    <row r="153" spans="1:24" ht="12.75" customHeight="1">
      <c r="A153" s="80">
        <v>64</v>
      </c>
      <c r="B153" s="389" t="s">
        <v>192</v>
      </c>
      <c r="C153" s="505" t="s">
        <v>378</v>
      </c>
      <c r="D153" s="241" t="s">
        <v>27</v>
      </c>
      <c r="E153" s="391">
        <v>1.43</v>
      </c>
      <c r="F153" s="242"/>
      <c r="G153" s="22">
        <v>1</v>
      </c>
      <c r="H153" s="242"/>
      <c r="I153" s="89"/>
      <c r="J153" s="22">
        <v>0.77</v>
      </c>
      <c r="K153" s="92"/>
      <c r="L153" s="244"/>
      <c r="M153" s="245"/>
      <c r="N153" s="246"/>
      <c r="O153" s="247"/>
      <c r="P153" s="242"/>
      <c r="Q153" s="248"/>
      <c r="R153" s="39">
        <f>G154+J154</f>
        <v>4.3682968999999998</v>
      </c>
      <c r="S153" s="566">
        <f>R153+R154</f>
        <v>37.087449885989116</v>
      </c>
      <c r="T153" s="568">
        <f>E153*S153</f>
        <v>53.035053336964431</v>
      </c>
    </row>
    <row r="154" spans="1:24" ht="12.75" customHeight="1">
      <c r="A154" s="81"/>
      <c r="B154" s="390" t="s">
        <v>193</v>
      </c>
      <c r="C154" s="506"/>
      <c r="E154" s="392"/>
      <c r="G154" s="22">
        <f>G153*$J$14/1000</f>
        <v>2.0868099999999998</v>
      </c>
      <c r="I154" s="90"/>
      <c r="J154" s="22">
        <f>J153*$Q$14/1000</f>
        <v>2.2814869</v>
      </c>
      <c r="K154" s="93"/>
      <c r="L154" s="393" t="s">
        <v>165</v>
      </c>
      <c r="M154" s="28" t="s">
        <v>27</v>
      </c>
      <c r="N154" s="29">
        <v>1.0149999999999999</v>
      </c>
      <c r="O154" s="29">
        <f>E153*N154</f>
        <v>1.4514499999999999</v>
      </c>
      <c r="P154" s="31">
        <v>28.1</v>
      </c>
      <c r="Q154" s="41">
        <f>N154*P154*$N$12</f>
        <v>32.293787815800002</v>
      </c>
      <c r="R154" s="566">
        <f>SUM(Q154:Q156)</f>
        <v>32.719152985989119</v>
      </c>
      <c r="S154" s="567"/>
      <c r="T154" s="569"/>
    </row>
    <row r="155" spans="1:24" ht="12.75" customHeight="1">
      <c r="A155" s="81"/>
      <c r="C155" s="506"/>
      <c r="E155" s="392"/>
      <c r="I155" s="90"/>
      <c r="K155" s="93"/>
      <c r="L155" s="397" t="s">
        <v>30</v>
      </c>
      <c r="M155" s="35" t="s">
        <v>29</v>
      </c>
      <c r="N155" s="36">
        <v>7.5399999999999995E-2</v>
      </c>
      <c r="O155" s="36">
        <f>E153*N155</f>
        <v>0.10782199999999999</v>
      </c>
      <c r="P155" s="37">
        <v>3.5</v>
      </c>
      <c r="Q155" s="44">
        <f>N155*P155*$N$12</f>
        <v>0.29880373067999999</v>
      </c>
      <c r="R155" s="567"/>
      <c r="S155" s="567"/>
      <c r="T155" s="569"/>
    </row>
    <row r="156" spans="1:24" ht="12.75" customHeight="1">
      <c r="A156" s="82"/>
      <c r="B156" s="46"/>
      <c r="C156" s="562"/>
      <c r="D156" s="47"/>
      <c r="E156" s="407"/>
      <c r="F156" s="48"/>
      <c r="G156" s="49"/>
      <c r="H156" s="48"/>
      <c r="I156" s="91"/>
      <c r="J156" s="49"/>
      <c r="K156" s="94"/>
      <c r="L156" s="408" t="s">
        <v>154</v>
      </c>
      <c r="M156" s="409" t="s">
        <v>27</v>
      </c>
      <c r="N156" s="410">
        <v>8.0000000000000004E-4</v>
      </c>
      <c r="O156" s="410">
        <f>E153*N156</f>
        <v>1.1440000000000001E-3</v>
      </c>
      <c r="P156" s="411">
        <v>139.72200000000001</v>
      </c>
      <c r="Q156" s="412">
        <f>N156*P156*$N$12</f>
        <v>0.12656143950912002</v>
      </c>
      <c r="R156" s="574"/>
      <c r="S156" s="574"/>
      <c r="T156" s="575"/>
    </row>
    <row r="157" spans="1:24" ht="12.75" customHeight="1">
      <c r="A157" s="80">
        <v>65</v>
      </c>
      <c r="B157" s="281" t="s">
        <v>194</v>
      </c>
      <c r="C157" s="505" t="s">
        <v>195</v>
      </c>
      <c r="D157" s="241" t="s">
        <v>36</v>
      </c>
      <c r="E157" s="264">
        <v>3.2000000000000001E-2</v>
      </c>
      <c r="F157" s="242"/>
      <c r="G157" s="22">
        <v>0</v>
      </c>
      <c r="H157" s="242"/>
      <c r="I157" s="89"/>
      <c r="J157" s="22">
        <v>0</v>
      </c>
      <c r="K157" s="92"/>
      <c r="L157" s="244"/>
      <c r="M157" s="245"/>
      <c r="N157" s="246"/>
      <c r="O157" s="247"/>
      <c r="P157" s="242"/>
      <c r="Q157" s="248"/>
      <c r="R157" s="39">
        <f>G158+J158</f>
        <v>0</v>
      </c>
      <c r="S157" s="566">
        <f>R157+R158</f>
        <v>351.37801497960004</v>
      </c>
      <c r="T157" s="568">
        <f>E157*S157</f>
        <v>11.244096479347201</v>
      </c>
    </row>
    <row r="158" spans="1:24" ht="12.75" customHeight="1">
      <c r="A158" s="82"/>
      <c r="B158" s="46"/>
      <c r="C158" s="562"/>
      <c r="D158" s="47"/>
      <c r="E158" s="54"/>
      <c r="F158" s="48"/>
      <c r="G158" s="27">
        <f>G157*$J$14/1000</f>
        <v>0</v>
      </c>
      <c r="H158" s="48"/>
      <c r="I158" s="91"/>
      <c r="J158" s="27">
        <f>J157*$Q$14/1000</f>
        <v>0</v>
      </c>
      <c r="K158" s="94"/>
      <c r="L158" s="55" t="s">
        <v>195</v>
      </c>
      <c r="M158" s="56" t="s">
        <v>36</v>
      </c>
      <c r="N158" s="57">
        <v>1</v>
      </c>
      <c r="O158" s="57">
        <f>E157*N158</f>
        <v>3.2000000000000001E-2</v>
      </c>
      <c r="P158" s="59">
        <v>310.33300000000003</v>
      </c>
      <c r="Q158" s="64">
        <f>N158*P158*$N$12</f>
        <v>351.37801497960004</v>
      </c>
      <c r="R158" s="42">
        <f>SUM(Q158:Q158)</f>
        <v>351.37801497960004</v>
      </c>
      <c r="S158" s="567"/>
      <c r="T158" s="569"/>
    </row>
    <row r="159" spans="1:24" ht="12.75" customHeight="1">
      <c r="A159" s="80">
        <v>66</v>
      </c>
      <c r="B159" s="281" t="s">
        <v>173</v>
      </c>
      <c r="C159" s="505" t="s">
        <v>197</v>
      </c>
      <c r="D159" s="241" t="s">
        <v>28</v>
      </c>
      <c r="E159" s="264">
        <f>14.3/100</f>
        <v>0.14300000000000002</v>
      </c>
      <c r="F159" s="242"/>
      <c r="G159" s="22">
        <v>43</v>
      </c>
      <c r="H159" s="242"/>
      <c r="I159" s="89"/>
      <c r="J159" s="22">
        <v>10.4</v>
      </c>
      <c r="K159" s="92"/>
      <c r="L159" s="244"/>
      <c r="M159" s="245"/>
      <c r="N159" s="246"/>
      <c r="O159" s="247"/>
      <c r="P159" s="242"/>
      <c r="Q159" s="248"/>
      <c r="R159" s="39">
        <f>G160+J160</f>
        <v>120.547718</v>
      </c>
      <c r="S159" s="566">
        <f>R159+R160</f>
        <v>632.62077152840004</v>
      </c>
      <c r="T159" s="568">
        <f>E159*S159</f>
        <v>90.464770328561215</v>
      </c>
    </row>
    <row r="160" spans="1:24" ht="12.75" customHeight="1">
      <c r="A160" s="81"/>
      <c r="B160" s="282" t="s">
        <v>175</v>
      </c>
      <c r="C160" s="506"/>
      <c r="E160" s="284"/>
      <c r="G160" s="22">
        <f>G159*$J$14/1000</f>
        <v>89.732830000000007</v>
      </c>
      <c r="I160" s="90"/>
      <c r="J160" s="22">
        <f>J159*$Q$14/1000</f>
        <v>30.814888</v>
      </c>
      <c r="K160" s="93"/>
      <c r="L160" s="572" t="s">
        <v>176</v>
      </c>
      <c r="M160" s="28" t="s">
        <v>29</v>
      </c>
      <c r="N160" s="29">
        <v>100</v>
      </c>
      <c r="O160" s="29">
        <f>E159*N160</f>
        <v>14.3</v>
      </c>
      <c r="P160" s="31">
        <v>3.9169999999999998</v>
      </c>
      <c r="Q160" s="41">
        <f>N160*P160*$N$12</f>
        <v>443.50671204000002</v>
      </c>
      <c r="R160" s="566">
        <f>SUM(Q160:Q162)</f>
        <v>512.07305352840001</v>
      </c>
      <c r="S160" s="567"/>
      <c r="T160" s="569"/>
    </row>
    <row r="161" spans="1:20" ht="12.75" customHeight="1">
      <c r="A161" s="81"/>
      <c r="C161" s="506"/>
      <c r="E161" s="284"/>
      <c r="I161" s="90"/>
      <c r="K161" s="93"/>
      <c r="L161" s="579"/>
      <c r="M161" s="255"/>
      <c r="N161" s="256"/>
      <c r="O161" s="257"/>
      <c r="P161" s="258"/>
      <c r="Q161" s="259"/>
      <c r="R161" s="567"/>
      <c r="S161" s="567"/>
      <c r="T161" s="569"/>
    </row>
    <row r="162" spans="1:20" ht="12.75" customHeight="1">
      <c r="A162" s="81"/>
      <c r="C162" s="506"/>
      <c r="E162" s="284"/>
      <c r="I162" s="90"/>
      <c r="K162" s="93"/>
      <c r="L162" s="580" t="s">
        <v>177</v>
      </c>
      <c r="M162" s="35" t="s">
        <v>27</v>
      </c>
      <c r="N162" s="36">
        <v>2.11</v>
      </c>
      <c r="O162" s="36">
        <f>E159*N162</f>
        <v>0.30173</v>
      </c>
      <c r="P162" s="37">
        <v>28.7</v>
      </c>
      <c r="Q162" s="44">
        <f>N162*P162*$N$12</f>
        <v>68.566341488399999</v>
      </c>
      <c r="R162" s="567"/>
      <c r="S162" s="567"/>
      <c r="T162" s="569"/>
    </row>
    <row r="163" spans="1:20" ht="12.75" customHeight="1">
      <c r="A163" s="82"/>
      <c r="B163" s="46"/>
      <c r="C163" s="562"/>
      <c r="D163" s="47"/>
      <c r="E163" s="54"/>
      <c r="F163" s="48"/>
      <c r="G163" s="49"/>
      <c r="H163" s="48"/>
      <c r="I163" s="91"/>
      <c r="J163" s="49"/>
      <c r="K163" s="94"/>
      <c r="L163" s="573"/>
      <c r="M163" s="32"/>
      <c r="N163" s="33"/>
      <c r="O163" s="260"/>
      <c r="P163" s="34"/>
      <c r="Q163" s="43"/>
      <c r="R163" s="42"/>
      <c r="S163" s="42"/>
      <c r="T163" s="96"/>
    </row>
    <row r="164" spans="1:20" ht="12.75" customHeight="1">
      <c r="A164" s="80">
        <v>67</v>
      </c>
      <c r="B164" s="564" t="s">
        <v>198</v>
      </c>
      <c r="C164" s="505" t="s">
        <v>199</v>
      </c>
      <c r="D164" s="241" t="s">
        <v>27</v>
      </c>
      <c r="E164" s="283">
        <v>0.7</v>
      </c>
      <c r="F164" s="242"/>
      <c r="G164" s="22">
        <v>4.9800000000000004</v>
      </c>
      <c r="H164" s="242"/>
      <c r="I164" s="89"/>
      <c r="J164" s="22">
        <v>0.76</v>
      </c>
      <c r="K164" s="92"/>
      <c r="L164" s="244"/>
      <c r="M164" s="245"/>
      <c r="N164" s="246"/>
      <c r="O164" s="247"/>
      <c r="P164" s="242"/>
      <c r="Q164" s="248"/>
      <c r="R164" s="39">
        <f>G165+J165</f>
        <v>12.644171</v>
      </c>
      <c r="S164" s="566">
        <f>R164+R165</f>
        <v>68.139208663946732</v>
      </c>
      <c r="T164" s="568">
        <f>E164*S164</f>
        <v>47.697446064762708</v>
      </c>
    </row>
    <row r="165" spans="1:20" ht="12.75" customHeight="1">
      <c r="A165" s="81"/>
      <c r="B165" s="565"/>
      <c r="C165" s="506"/>
      <c r="E165" s="284"/>
      <c r="G165" s="22">
        <f>G164*$J$14/1000</f>
        <v>10.3923138</v>
      </c>
      <c r="I165" s="90"/>
      <c r="J165" s="22">
        <f>J164*$Q$14/1000</f>
        <v>2.2518571999999999</v>
      </c>
      <c r="K165" s="93"/>
      <c r="L165" s="201" t="s">
        <v>165</v>
      </c>
      <c r="M165" s="28" t="s">
        <v>27</v>
      </c>
      <c r="N165" s="29">
        <v>1.02</v>
      </c>
      <c r="O165" s="29">
        <f>E164*N165</f>
        <v>0.71399999999999997</v>
      </c>
      <c r="P165" s="31">
        <v>28.1</v>
      </c>
      <c r="Q165" s="41">
        <f>N165*P165*$N$12</f>
        <v>32.452870514400004</v>
      </c>
      <c r="R165" s="566">
        <f>SUM(Q165:Q168)</f>
        <v>55.495037663946732</v>
      </c>
      <c r="S165" s="567"/>
      <c r="T165" s="569"/>
    </row>
    <row r="166" spans="1:20" ht="12.75" customHeight="1">
      <c r="A166" s="81"/>
      <c r="B166" s="282" t="s">
        <v>200</v>
      </c>
      <c r="C166" s="506"/>
      <c r="E166" s="284"/>
      <c r="I166" s="90"/>
      <c r="K166" s="93"/>
      <c r="L166" s="203" t="s">
        <v>30</v>
      </c>
      <c r="M166" s="35" t="s">
        <v>29</v>
      </c>
      <c r="N166" s="36">
        <v>2.64</v>
      </c>
      <c r="O166" s="36">
        <f>E164*N166</f>
        <v>1.8479999999999999</v>
      </c>
      <c r="P166" s="37">
        <v>3.5</v>
      </c>
      <c r="Q166" s="44">
        <f>N166*P166*$N$12</f>
        <v>10.462093488000001</v>
      </c>
      <c r="R166" s="567"/>
      <c r="S166" s="567"/>
      <c r="T166" s="569"/>
    </row>
    <row r="167" spans="1:20" ht="12.75" customHeight="1">
      <c r="A167" s="81"/>
      <c r="C167" s="506"/>
      <c r="E167" s="284"/>
      <c r="I167" s="90"/>
      <c r="K167" s="93"/>
      <c r="L167" s="203" t="s">
        <v>31</v>
      </c>
      <c r="M167" s="35" t="s">
        <v>32</v>
      </c>
      <c r="N167" s="36">
        <v>3.2</v>
      </c>
      <c r="O167" s="36">
        <f>E164*N167</f>
        <v>2.2399999999999998</v>
      </c>
      <c r="P167" s="37">
        <v>0.86099999999999999</v>
      </c>
      <c r="Q167" s="44">
        <f>N167*P167*$N$12</f>
        <v>3.1196060582400005</v>
      </c>
      <c r="R167" s="567"/>
      <c r="S167" s="567"/>
      <c r="T167" s="569"/>
    </row>
    <row r="168" spans="1:20" ht="12.75" customHeight="1">
      <c r="A168" s="82"/>
      <c r="B168" s="46"/>
      <c r="C168" s="562"/>
      <c r="D168" s="47"/>
      <c r="E168" s="54"/>
      <c r="F168" s="48"/>
      <c r="G168" s="49"/>
      <c r="H168" s="48"/>
      <c r="I168" s="91"/>
      <c r="J168" s="49"/>
      <c r="K168" s="94"/>
      <c r="L168" s="60" t="s">
        <v>154</v>
      </c>
      <c r="M168" s="61" t="s">
        <v>27</v>
      </c>
      <c r="N168" s="62">
        <v>5.9799999999999999E-2</v>
      </c>
      <c r="O168" s="62">
        <f>E164*N168</f>
        <v>4.1859999999999994E-2</v>
      </c>
      <c r="P168" s="63">
        <v>139.72200000000001</v>
      </c>
      <c r="Q168" s="65">
        <f>N168*P168*$N$12</f>
        <v>9.4604676033067214</v>
      </c>
      <c r="R168" s="567"/>
      <c r="S168" s="567"/>
      <c r="T168" s="569"/>
    </row>
    <row r="169" spans="1:20" ht="12.75" customHeight="1">
      <c r="A169" s="80">
        <v>68</v>
      </c>
      <c r="B169" s="438" t="s">
        <v>201</v>
      </c>
      <c r="C169" s="505" t="s">
        <v>202</v>
      </c>
      <c r="D169" s="241" t="s">
        <v>36</v>
      </c>
      <c r="E169" s="264">
        <v>0.65400000000000003</v>
      </c>
      <c r="F169" s="242"/>
      <c r="G169" s="22">
        <v>15.4</v>
      </c>
      <c r="H169" s="242"/>
      <c r="I169" s="89"/>
      <c r="J169" s="22">
        <v>11.4</v>
      </c>
      <c r="K169" s="92"/>
      <c r="L169" s="244"/>
      <c r="M169" s="245"/>
      <c r="N169" s="246"/>
      <c r="O169" s="247"/>
      <c r="P169" s="242"/>
      <c r="Q169" s="248"/>
      <c r="R169" s="39">
        <f>G170+J170</f>
        <v>65.914732000000001</v>
      </c>
      <c r="S169" s="566">
        <f>R169+R170</f>
        <v>762.89463335090807</v>
      </c>
      <c r="T169" s="568">
        <f>E169*S169</f>
        <v>498.93309021149389</v>
      </c>
    </row>
    <row r="170" spans="1:20" ht="12.75" customHeight="1">
      <c r="A170" s="81"/>
      <c r="B170" s="439" t="s">
        <v>203</v>
      </c>
      <c r="C170" s="506"/>
      <c r="E170" s="433"/>
      <c r="G170" s="22">
        <f>G169*$J$14/1000</f>
        <v>32.136873999999999</v>
      </c>
      <c r="I170" s="90"/>
      <c r="J170" s="22">
        <f>J169*$Q$14/1000</f>
        <v>33.777858000000002</v>
      </c>
      <c r="K170" s="93"/>
      <c r="L170" s="572" t="s">
        <v>338</v>
      </c>
      <c r="M170" s="28" t="s">
        <v>36</v>
      </c>
      <c r="N170" s="29">
        <v>1</v>
      </c>
      <c r="O170" s="29">
        <f>E169*N170</f>
        <v>0.65400000000000003</v>
      </c>
      <c r="P170" s="31">
        <v>598</v>
      </c>
      <c r="Q170" s="41">
        <f>N170*P170*$N$12</f>
        <v>677.09219760000008</v>
      </c>
      <c r="R170" s="566">
        <f>SUM(Q170:Q175)</f>
        <v>696.97990135090811</v>
      </c>
      <c r="S170" s="567"/>
      <c r="T170" s="569"/>
    </row>
    <row r="171" spans="1:20" ht="9" customHeight="1">
      <c r="A171" s="81"/>
      <c r="C171" s="506"/>
      <c r="E171" s="433"/>
      <c r="I171" s="90"/>
      <c r="K171" s="93"/>
      <c r="L171" s="579"/>
      <c r="M171" s="255"/>
      <c r="N171" s="256"/>
      <c r="O171" s="257"/>
      <c r="P171" s="258"/>
      <c r="Q171" s="259"/>
      <c r="R171" s="567"/>
      <c r="S171" s="567"/>
      <c r="T171" s="569"/>
    </row>
    <row r="172" spans="1:20" ht="12.75" customHeight="1">
      <c r="A172" s="81"/>
      <c r="C172" s="506"/>
      <c r="E172" s="433"/>
      <c r="I172" s="90"/>
      <c r="K172" s="93"/>
      <c r="L172" s="580" t="s">
        <v>330</v>
      </c>
      <c r="M172" s="35" t="s">
        <v>36</v>
      </c>
      <c r="N172" s="36">
        <v>2.0000000000000001E-4</v>
      </c>
      <c r="O172" s="36">
        <f>E169*N172</f>
        <v>1.3080000000000001E-4</v>
      </c>
      <c r="P172" s="37">
        <v>0.95</v>
      </c>
      <c r="Q172" s="263">
        <f>N172*P172*$N$12</f>
        <v>2.1512962800000003E-4</v>
      </c>
      <c r="R172" s="567"/>
      <c r="S172" s="567"/>
      <c r="T172" s="569"/>
    </row>
    <row r="173" spans="1:20" ht="9.75" customHeight="1">
      <c r="A173" s="81"/>
      <c r="C173" s="506"/>
      <c r="E173" s="433"/>
      <c r="I173" s="90"/>
      <c r="K173" s="93"/>
      <c r="L173" s="579"/>
      <c r="M173" s="255"/>
      <c r="N173" s="256"/>
      <c r="O173" s="257"/>
      <c r="P173" s="258"/>
      <c r="Q173" s="259"/>
      <c r="R173" s="567"/>
      <c r="S173" s="567"/>
      <c r="T173" s="569"/>
    </row>
    <row r="174" spans="1:20" ht="11.25" customHeight="1">
      <c r="A174" s="81"/>
      <c r="C174" s="506"/>
      <c r="E174" s="433"/>
      <c r="I174" s="90"/>
      <c r="K174" s="93"/>
      <c r="L174" s="579"/>
      <c r="M174" s="255"/>
      <c r="N174" s="256"/>
      <c r="O174" s="257"/>
      <c r="P174" s="258"/>
      <c r="Q174" s="259"/>
      <c r="R174" s="567"/>
      <c r="S174" s="567"/>
      <c r="T174" s="569"/>
    </row>
    <row r="175" spans="1:20" ht="12.75" customHeight="1">
      <c r="A175" s="82"/>
      <c r="B175" s="46"/>
      <c r="C175" s="562"/>
      <c r="D175" s="47"/>
      <c r="E175" s="434"/>
      <c r="F175" s="48"/>
      <c r="G175" s="49"/>
      <c r="H175" s="48"/>
      <c r="I175" s="91"/>
      <c r="J175" s="49"/>
      <c r="K175" s="94"/>
      <c r="L175" s="408" t="s">
        <v>31</v>
      </c>
      <c r="M175" s="409" t="s">
        <v>32</v>
      </c>
      <c r="N175" s="410">
        <v>20.399999999999999</v>
      </c>
      <c r="O175" s="410">
        <f>E169*N175</f>
        <v>13.3416</v>
      </c>
      <c r="P175" s="411">
        <v>0.86099999999999999</v>
      </c>
      <c r="Q175" s="412">
        <f>N175*P175*$N$12</f>
        <v>19.887488621279999</v>
      </c>
      <c r="R175" s="574"/>
      <c r="S175" s="574"/>
      <c r="T175" s="575"/>
    </row>
    <row r="176" spans="1:20" ht="12.75" customHeight="1">
      <c r="A176" s="80">
        <v>69</v>
      </c>
      <c r="B176" s="202" t="s">
        <v>204</v>
      </c>
      <c r="C176" s="505" t="s">
        <v>205</v>
      </c>
      <c r="D176" s="241" t="s">
        <v>28</v>
      </c>
      <c r="E176" s="264">
        <f>14.7/100</f>
        <v>0.14699999999999999</v>
      </c>
      <c r="F176" s="242"/>
      <c r="G176" s="22">
        <v>18.100000000000001</v>
      </c>
      <c r="H176" s="242"/>
      <c r="I176" s="89"/>
      <c r="J176" s="22">
        <v>15.3</v>
      </c>
      <c r="K176" s="92"/>
      <c r="L176" s="244"/>
      <c r="M176" s="245"/>
      <c r="N176" s="246"/>
      <c r="O176" s="247"/>
      <c r="P176" s="242"/>
      <c r="Q176" s="248"/>
      <c r="R176" s="39">
        <f>G177+J177</f>
        <v>83.104702000000003</v>
      </c>
      <c r="S176" s="566">
        <f>R176+R177</f>
        <v>500.69621969440004</v>
      </c>
      <c r="T176" s="568">
        <f>E176*S176</f>
        <v>73.602344295076804</v>
      </c>
    </row>
    <row r="177" spans="1:24" ht="12.75" customHeight="1">
      <c r="A177" s="81"/>
      <c r="B177" s="243" t="s">
        <v>206</v>
      </c>
      <c r="C177" s="506"/>
      <c r="E177" s="42"/>
      <c r="G177" s="22">
        <f>G176*$J$14/1000</f>
        <v>37.771260999999996</v>
      </c>
      <c r="I177" s="90"/>
      <c r="J177" s="22">
        <f>J176*$Q$14/1000</f>
        <v>45.333441000000001</v>
      </c>
      <c r="K177" s="93"/>
      <c r="L177" s="572" t="s">
        <v>205</v>
      </c>
      <c r="M177" s="28" t="s">
        <v>29</v>
      </c>
      <c r="N177" s="29">
        <v>110</v>
      </c>
      <c r="O177" s="29">
        <f>E176*N177</f>
        <v>16.169999999999998</v>
      </c>
      <c r="P177" s="31">
        <v>3.294</v>
      </c>
      <c r="Q177" s="41">
        <f>N177*P177*$N$12</f>
        <v>410.26352320800004</v>
      </c>
      <c r="R177" s="566">
        <f>SUM(Q177:Q182)</f>
        <v>417.59151769440001</v>
      </c>
      <c r="S177" s="567"/>
      <c r="T177" s="569"/>
    </row>
    <row r="178" spans="1:24" ht="10.5" customHeight="1">
      <c r="A178" s="81"/>
      <c r="C178" s="506"/>
      <c r="E178" s="42"/>
      <c r="I178" s="90"/>
      <c r="K178" s="93"/>
      <c r="L178" s="579"/>
      <c r="M178" s="255"/>
      <c r="N178" s="256"/>
      <c r="O178" s="257"/>
      <c r="P178" s="258"/>
      <c r="Q178" s="259"/>
      <c r="R178" s="567"/>
      <c r="S178" s="567"/>
      <c r="T178" s="569"/>
    </row>
    <row r="179" spans="1:24" ht="12.75" customHeight="1">
      <c r="A179" s="81"/>
      <c r="C179" s="506"/>
      <c r="E179" s="42"/>
      <c r="I179" s="90"/>
      <c r="K179" s="93"/>
      <c r="L179" s="580" t="s">
        <v>330</v>
      </c>
      <c r="M179" s="35" t="s">
        <v>36</v>
      </c>
      <c r="N179" s="36">
        <v>5.0000000000000001E-3</v>
      </c>
      <c r="O179" s="36">
        <f>E176*N179</f>
        <v>7.3499999999999998E-4</v>
      </c>
      <c r="P179" s="37">
        <v>950</v>
      </c>
      <c r="Q179" s="44">
        <f>N179*P179*$N$12</f>
        <v>5.3782407000000001</v>
      </c>
      <c r="R179" s="567"/>
      <c r="S179" s="567"/>
      <c r="T179" s="569"/>
    </row>
    <row r="180" spans="1:24" ht="9.75" customHeight="1">
      <c r="A180" s="81"/>
      <c r="C180" s="506"/>
      <c r="E180" s="42"/>
      <c r="I180" s="90"/>
      <c r="K180" s="93"/>
      <c r="L180" s="579"/>
      <c r="M180" s="255"/>
      <c r="N180" s="256"/>
      <c r="O180" s="257"/>
      <c r="P180" s="258"/>
      <c r="Q180" s="259"/>
      <c r="R180" s="567"/>
      <c r="S180" s="567"/>
      <c r="T180" s="569"/>
    </row>
    <row r="181" spans="1:24" ht="12.75" customHeight="1">
      <c r="A181" s="81"/>
      <c r="C181" s="506"/>
      <c r="E181" s="42"/>
      <c r="I181" s="90"/>
      <c r="K181" s="93"/>
      <c r="L181" s="579"/>
      <c r="M181" s="255"/>
      <c r="N181" s="256"/>
      <c r="O181" s="257"/>
      <c r="P181" s="258"/>
      <c r="Q181" s="259"/>
      <c r="R181" s="567"/>
      <c r="S181" s="567"/>
      <c r="T181" s="569"/>
    </row>
    <row r="182" spans="1:24" ht="12.75" customHeight="1">
      <c r="A182" s="81"/>
      <c r="C182" s="506"/>
      <c r="E182" s="42"/>
      <c r="I182" s="90"/>
      <c r="K182" s="93"/>
      <c r="L182" s="60" t="s">
        <v>31</v>
      </c>
      <c r="M182" s="61" t="s">
        <v>32</v>
      </c>
      <c r="N182" s="62">
        <v>2</v>
      </c>
      <c r="O182" s="62">
        <f>E176*N182</f>
        <v>0.29399999999999998</v>
      </c>
      <c r="P182" s="63">
        <v>0.86099999999999999</v>
      </c>
      <c r="Q182" s="65">
        <f>N182*P182*$N$12</f>
        <v>1.9497537864000001</v>
      </c>
      <c r="R182" s="567"/>
      <c r="S182" s="567"/>
      <c r="T182" s="569"/>
    </row>
    <row r="183" spans="1:24" ht="12.75" customHeight="1">
      <c r="A183" s="80">
        <v>70</v>
      </c>
      <c r="B183" s="281" t="s">
        <v>187</v>
      </c>
      <c r="C183" s="505" t="s">
        <v>207</v>
      </c>
      <c r="D183" s="241" t="s">
        <v>28</v>
      </c>
      <c r="E183" s="283">
        <f>21.04/100</f>
        <v>0.2104</v>
      </c>
      <c r="F183" s="242"/>
      <c r="G183" s="22">
        <v>38.4</v>
      </c>
      <c r="H183" s="242"/>
      <c r="I183" s="89"/>
      <c r="J183" s="22">
        <v>0.03</v>
      </c>
      <c r="K183" s="92"/>
      <c r="L183" s="244"/>
      <c r="M183" s="245"/>
      <c r="N183" s="246"/>
      <c r="O183" s="247"/>
      <c r="P183" s="242"/>
      <c r="Q183" s="248"/>
      <c r="R183" s="39">
        <f>G184+J184</f>
        <v>80.222393100000005</v>
      </c>
      <c r="S183" s="566">
        <f>R183+R184</f>
        <v>121.42639720308</v>
      </c>
      <c r="T183" s="568">
        <f>E183*S183</f>
        <v>25.548113971528032</v>
      </c>
    </row>
    <row r="184" spans="1:24" ht="12.75" customHeight="1">
      <c r="A184" s="82"/>
      <c r="B184" s="382" t="s">
        <v>189</v>
      </c>
      <c r="C184" s="562"/>
      <c r="D184" s="47"/>
      <c r="E184" s="54"/>
      <c r="F184" s="48"/>
      <c r="G184" s="27">
        <f>G183*$J$14/1000</f>
        <v>80.133504000000002</v>
      </c>
      <c r="H184" s="48"/>
      <c r="I184" s="91"/>
      <c r="J184" s="27">
        <f>J183*$Q$14/1000</f>
        <v>8.8889099999999985E-2</v>
      </c>
      <c r="K184" s="94"/>
      <c r="L184" s="55" t="s">
        <v>190</v>
      </c>
      <c r="M184" s="56" t="s">
        <v>32</v>
      </c>
      <c r="N184" s="57">
        <v>27.3</v>
      </c>
      <c r="O184" s="57">
        <f>E183*N184</f>
        <v>5.7439200000000001</v>
      </c>
      <c r="P184" s="59">
        <v>1.333</v>
      </c>
      <c r="Q184" s="64">
        <f>N184*P184*$N$12</f>
        <v>41.204004103080003</v>
      </c>
      <c r="R184" s="42">
        <f>SUM(Q184:Q184)</f>
        <v>41.204004103080003</v>
      </c>
      <c r="S184" s="567"/>
      <c r="T184" s="569"/>
    </row>
    <row r="185" spans="1:24" s="304" customFormat="1" ht="12.75" customHeight="1">
      <c r="A185" s="289">
        <v>71</v>
      </c>
      <c r="B185" s="290" t="s">
        <v>301</v>
      </c>
      <c r="C185" s="576" t="s">
        <v>310</v>
      </c>
      <c r="D185" s="291" t="s">
        <v>36</v>
      </c>
      <c r="E185" s="292">
        <v>8.3000000000000004E-2</v>
      </c>
      <c r="F185" s="293"/>
      <c r="G185" s="294">
        <v>34.299999999999997</v>
      </c>
      <c r="H185" s="293"/>
      <c r="I185" s="295"/>
      <c r="J185" s="294">
        <v>1</v>
      </c>
      <c r="K185" s="296"/>
      <c r="L185" s="297"/>
      <c r="M185" s="298"/>
      <c r="N185" s="299"/>
      <c r="O185" s="300"/>
      <c r="P185" s="293"/>
      <c r="Q185" s="301"/>
      <c r="R185" s="302">
        <f>G186+J186</f>
        <v>74.540553000000003</v>
      </c>
      <c r="S185" s="581">
        <f>R185+R186</f>
        <v>75.482594318400004</v>
      </c>
      <c r="T185" s="583">
        <f>E185*S185</f>
        <v>6.2650553284272004</v>
      </c>
      <c r="V185" s="305"/>
      <c r="W185" s="305"/>
      <c r="X185" s="305"/>
    </row>
    <row r="186" spans="1:24" s="304" customFormat="1" ht="12.75" customHeight="1">
      <c r="A186" s="327"/>
      <c r="B186" s="383" t="s">
        <v>303</v>
      </c>
      <c r="C186" s="578"/>
      <c r="D186" s="329"/>
      <c r="E186" s="330"/>
      <c r="F186" s="331"/>
      <c r="G186" s="384">
        <f>G185*$J$14/1000</f>
        <v>71.577583000000004</v>
      </c>
      <c r="H186" s="331"/>
      <c r="I186" s="333"/>
      <c r="J186" s="384">
        <f>J185*$Q$14/1000</f>
        <v>2.9629699999999999</v>
      </c>
      <c r="K186" s="334"/>
      <c r="L186" s="313" t="s">
        <v>304</v>
      </c>
      <c r="M186" s="314" t="s">
        <v>32</v>
      </c>
      <c r="N186" s="315">
        <v>1.04</v>
      </c>
      <c r="O186" s="315">
        <f>E185*N186</f>
        <v>8.6320000000000008E-2</v>
      </c>
      <c r="P186" s="316">
        <v>0.8</v>
      </c>
      <c r="Q186" s="317">
        <f>N186*P186*$N$12</f>
        <v>0.94204131840000016</v>
      </c>
      <c r="R186" s="309">
        <f>SUM(Q186:Q186)</f>
        <v>0.94204131840000016</v>
      </c>
      <c r="S186" s="582"/>
      <c r="T186" s="584"/>
      <c r="V186" s="305"/>
      <c r="W186" s="305"/>
      <c r="X186" s="305"/>
    </row>
    <row r="187" spans="1:24" s="304" customFormat="1" ht="11.25" customHeight="1">
      <c r="A187" s="289">
        <v>72</v>
      </c>
      <c r="B187" s="290" t="s">
        <v>293</v>
      </c>
      <c r="C187" s="576" t="s">
        <v>308</v>
      </c>
      <c r="D187" s="291" t="s">
        <v>130</v>
      </c>
      <c r="E187" s="303">
        <v>16.399999999999999</v>
      </c>
      <c r="F187" s="293"/>
      <c r="G187" s="294">
        <v>0</v>
      </c>
      <c r="H187" s="293"/>
      <c r="I187" s="295"/>
      <c r="J187" s="294">
        <v>0</v>
      </c>
      <c r="K187" s="296"/>
      <c r="L187" s="297"/>
      <c r="M187" s="298"/>
      <c r="N187" s="299"/>
      <c r="O187" s="300"/>
      <c r="P187" s="293"/>
      <c r="Q187" s="301"/>
      <c r="R187" s="302">
        <f>G188+J188</f>
        <v>0</v>
      </c>
      <c r="S187" s="581">
        <f>R187+R188</f>
        <v>1.0790449235999999</v>
      </c>
      <c r="T187" s="583">
        <f>E187*S187</f>
        <v>17.696336747039997</v>
      </c>
      <c r="V187" s="305"/>
      <c r="W187" s="305"/>
      <c r="X187" s="305"/>
    </row>
    <row r="188" spans="1:24" s="304" customFormat="1" ht="11.25" customHeight="1">
      <c r="A188" s="306"/>
      <c r="B188" s="319"/>
      <c r="C188" s="577"/>
      <c r="D188" s="308"/>
      <c r="E188" s="318"/>
      <c r="F188" s="310"/>
      <c r="G188" s="294">
        <f>G187*$J$14/1000</f>
        <v>0</v>
      </c>
      <c r="H188" s="310"/>
      <c r="I188" s="311"/>
      <c r="J188" s="294">
        <f>J187*$Q$14/1000</f>
        <v>0</v>
      </c>
      <c r="K188" s="312"/>
      <c r="L188" s="588" t="s">
        <v>308</v>
      </c>
      <c r="M188" s="336" t="s">
        <v>130</v>
      </c>
      <c r="N188" s="337">
        <v>1</v>
      </c>
      <c r="O188" s="337">
        <f>E187*N188</f>
        <v>16.399999999999999</v>
      </c>
      <c r="P188" s="338">
        <v>0.95299999999999996</v>
      </c>
      <c r="Q188" s="339">
        <f>N188*P188*$N$12</f>
        <v>1.0790449235999999</v>
      </c>
      <c r="R188" s="309">
        <f>SUM(Q188:Q188)</f>
        <v>1.0790449235999999</v>
      </c>
      <c r="S188" s="582"/>
      <c r="T188" s="584"/>
      <c r="V188" s="305"/>
      <c r="W188" s="305"/>
      <c r="X188" s="305"/>
    </row>
    <row r="189" spans="1:24" s="304" customFormat="1" ht="11.25" customHeight="1">
      <c r="A189" s="327"/>
      <c r="B189" s="328"/>
      <c r="C189" s="578"/>
      <c r="D189" s="329"/>
      <c r="E189" s="330"/>
      <c r="F189" s="331"/>
      <c r="G189" s="332"/>
      <c r="H189" s="331"/>
      <c r="I189" s="333"/>
      <c r="J189" s="332"/>
      <c r="K189" s="334"/>
      <c r="L189" s="589"/>
      <c r="M189" s="340"/>
      <c r="N189" s="341"/>
      <c r="O189" s="342"/>
      <c r="P189" s="343"/>
      <c r="Q189" s="344"/>
      <c r="R189" s="309"/>
      <c r="S189" s="309"/>
      <c r="T189" s="326"/>
      <c r="V189" s="305"/>
      <c r="W189" s="305"/>
      <c r="X189" s="305"/>
    </row>
    <row r="190" spans="1:24" s="304" customFormat="1" ht="12.75" customHeight="1">
      <c r="A190" s="289">
        <v>73</v>
      </c>
      <c r="B190" s="290" t="s">
        <v>293</v>
      </c>
      <c r="C190" s="576" t="s">
        <v>294</v>
      </c>
      <c r="D190" s="291" t="s">
        <v>130</v>
      </c>
      <c r="E190" s="366">
        <v>63.39</v>
      </c>
      <c r="F190" s="293"/>
      <c r="G190" s="294">
        <v>0</v>
      </c>
      <c r="H190" s="293"/>
      <c r="I190" s="295"/>
      <c r="J190" s="294">
        <v>0</v>
      </c>
      <c r="K190" s="296"/>
      <c r="L190" s="297"/>
      <c r="M190" s="298"/>
      <c r="N190" s="299"/>
      <c r="O190" s="300"/>
      <c r="P190" s="293"/>
      <c r="Q190" s="301"/>
      <c r="R190" s="302">
        <f>G191+J191</f>
        <v>0</v>
      </c>
      <c r="S190" s="581">
        <f>R190+R191</f>
        <v>0.82899999999999996</v>
      </c>
      <c r="T190" s="583">
        <f>E190*S190</f>
        <v>52.550309999999996</v>
      </c>
      <c r="V190" s="305"/>
      <c r="W190" s="305"/>
      <c r="X190" s="305"/>
    </row>
    <row r="191" spans="1:24" s="304" customFormat="1" ht="12.75" customHeight="1">
      <c r="A191" s="327"/>
      <c r="B191" s="328"/>
      <c r="C191" s="578"/>
      <c r="D191" s="329"/>
      <c r="E191" s="330"/>
      <c r="F191" s="331"/>
      <c r="G191" s="384">
        <f>G190*$J$14/1000</f>
        <v>0</v>
      </c>
      <c r="H191" s="331"/>
      <c r="I191" s="333"/>
      <c r="J191" s="384">
        <f>J190*$Q$19/1000</f>
        <v>0</v>
      </c>
      <c r="K191" s="334"/>
      <c r="L191" s="313" t="s">
        <v>294</v>
      </c>
      <c r="M191" s="336" t="s">
        <v>130</v>
      </c>
      <c r="N191" s="315">
        <v>1</v>
      </c>
      <c r="O191" s="315">
        <f>E190*N191</f>
        <v>63.39</v>
      </c>
      <c r="P191" s="316">
        <v>861</v>
      </c>
      <c r="Q191" s="317">
        <v>0.82899999999999996</v>
      </c>
      <c r="R191" s="309">
        <f>SUM(Q191:Q191)</f>
        <v>0.82899999999999996</v>
      </c>
      <c r="S191" s="582"/>
      <c r="T191" s="584"/>
      <c r="V191" s="305"/>
      <c r="W191" s="305"/>
      <c r="X191" s="305"/>
    </row>
    <row r="192" spans="1:24" s="304" customFormat="1" ht="12.75" customHeight="1">
      <c r="A192" s="289">
        <v>74</v>
      </c>
      <c r="B192" s="290" t="s">
        <v>293</v>
      </c>
      <c r="C192" s="576" t="s">
        <v>309</v>
      </c>
      <c r="D192" s="291" t="s">
        <v>36</v>
      </c>
      <c r="E192" s="292">
        <v>3.2000000000000002E-3</v>
      </c>
      <c r="F192" s="293"/>
      <c r="G192" s="294">
        <v>0</v>
      </c>
      <c r="H192" s="293"/>
      <c r="I192" s="295"/>
      <c r="J192" s="294">
        <v>0</v>
      </c>
      <c r="K192" s="296"/>
      <c r="L192" s="297"/>
      <c r="M192" s="298"/>
      <c r="N192" s="299"/>
      <c r="O192" s="300"/>
      <c r="P192" s="293"/>
      <c r="Q192" s="301"/>
      <c r="R192" s="302">
        <f>G193+J193</f>
        <v>0</v>
      </c>
      <c r="S192" s="581">
        <f>R192+R193</f>
        <v>344.39649242039997</v>
      </c>
      <c r="T192" s="583">
        <f>E192*S192</f>
        <v>1.1020687757452798</v>
      </c>
      <c r="V192" s="305"/>
      <c r="W192" s="305"/>
      <c r="X192" s="305"/>
    </row>
    <row r="193" spans="1:24" s="304" customFormat="1" ht="12.75" customHeight="1">
      <c r="A193" s="327"/>
      <c r="B193" s="328"/>
      <c r="C193" s="578"/>
      <c r="D193" s="329"/>
      <c r="E193" s="330"/>
      <c r="F193" s="331"/>
      <c r="G193" s="384">
        <f>G192*$J$19/1000</f>
        <v>0</v>
      </c>
      <c r="H193" s="331"/>
      <c r="I193" s="333"/>
      <c r="J193" s="384">
        <f>J192*$Q$19/1000</f>
        <v>0</v>
      </c>
      <c r="K193" s="334"/>
      <c r="L193" s="387" t="s">
        <v>309</v>
      </c>
      <c r="M193" s="425" t="s">
        <v>36</v>
      </c>
      <c r="N193" s="426">
        <v>1</v>
      </c>
      <c r="O193" s="426">
        <f>E192*N193</f>
        <v>3.2000000000000002E-3</v>
      </c>
      <c r="P193" s="427">
        <v>304.16699999999997</v>
      </c>
      <c r="Q193" s="428">
        <f>N193*P193*$N$12</f>
        <v>344.39649242039997</v>
      </c>
      <c r="R193" s="330">
        <f>SUM(Q193:Q193)</f>
        <v>344.39649242039997</v>
      </c>
      <c r="S193" s="586"/>
      <c r="T193" s="587"/>
      <c r="V193" s="305"/>
      <c r="W193" s="305"/>
      <c r="X193" s="305"/>
    </row>
    <row r="194" spans="1:24" s="304" customFormat="1" ht="12.75" customHeight="1">
      <c r="A194" s="289">
        <v>75</v>
      </c>
      <c r="B194" s="290" t="s">
        <v>187</v>
      </c>
      <c r="C194" s="576" t="s">
        <v>305</v>
      </c>
      <c r="D194" s="291" t="s">
        <v>28</v>
      </c>
      <c r="E194" s="292">
        <f>5.3/100</f>
        <v>5.2999999999999999E-2</v>
      </c>
      <c r="F194" s="293"/>
      <c r="G194" s="294">
        <v>38.4</v>
      </c>
      <c r="H194" s="293"/>
      <c r="I194" s="295"/>
      <c r="J194" s="294">
        <v>0.03</v>
      </c>
      <c r="K194" s="296"/>
      <c r="L194" s="297"/>
      <c r="M194" s="298"/>
      <c r="N194" s="299"/>
      <c r="O194" s="300"/>
      <c r="P194" s="293"/>
      <c r="Q194" s="301"/>
      <c r="R194" s="302">
        <f>G195+J195</f>
        <v>80.133504000000002</v>
      </c>
      <c r="S194" s="581">
        <f>R194+R195</f>
        <v>121.2447759108</v>
      </c>
      <c r="T194" s="583">
        <f>E194*S194</f>
        <v>6.4259731232724002</v>
      </c>
      <c r="V194" s="305"/>
      <c r="W194" s="305"/>
      <c r="X194" s="305"/>
    </row>
    <row r="195" spans="1:24" s="304" customFormat="1" ht="12.75" customHeight="1">
      <c r="A195" s="327"/>
      <c r="B195" s="383" t="s">
        <v>189</v>
      </c>
      <c r="C195" s="578"/>
      <c r="D195" s="329"/>
      <c r="E195" s="330"/>
      <c r="F195" s="331"/>
      <c r="G195" s="384">
        <f>G194*$J$14/1000</f>
        <v>80.133504000000002</v>
      </c>
      <c r="H195" s="331"/>
      <c r="I195" s="333"/>
      <c r="J195" s="384">
        <f>J194*$Q$140816</f>
        <v>0</v>
      </c>
      <c r="K195" s="334"/>
      <c r="L195" s="387" t="s">
        <v>299</v>
      </c>
      <c r="M195" s="314" t="s">
        <v>32</v>
      </c>
      <c r="N195" s="315">
        <v>27.3</v>
      </c>
      <c r="O195" s="315">
        <f>E194*N195</f>
        <v>1.4469000000000001</v>
      </c>
      <c r="P195" s="316">
        <v>1.33</v>
      </c>
      <c r="Q195" s="317">
        <f>N195*P195*$N$12</f>
        <v>41.111271910800006</v>
      </c>
      <c r="R195" s="309">
        <f>SUM(Q195:Q195)</f>
        <v>41.111271910800006</v>
      </c>
      <c r="S195" s="582"/>
      <c r="T195" s="584"/>
      <c r="V195" s="305"/>
      <c r="W195" s="305"/>
      <c r="X195" s="305"/>
    </row>
    <row r="196" spans="1:24" s="304" customFormat="1" ht="12.75" customHeight="1">
      <c r="A196" s="289">
        <v>76</v>
      </c>
      <c r="B196" s="290" t="s">
        <v>301</v>
      </c>
      <c r="C196" s="576" t="s">
        <v>311</v>
      </c>
      <c r="D196" s="291" t="s">
        <v>36</v>
      </c>
      <c r="E196" s="292">
        <v>3.73E-2</v>
      </c>
      <c r="F196" s="293"/>
      <c r="G196" s="294">
        <v>34.299999999999997</v>
      </c>
      <c r="H196" s="293"/>
      <c r="I196" s="295"/>
      <c r="J196" s="294">
        <v>1</v>
      </c>
      <c r="K196" s="296"/>
      <c r="L196" s="321"/>
      <c r="M196" s="298"/>
      <c r="N196" s="299"/>
      <c r="O196" s="300"/>
      <c r="P196" s="293"/>
      <c r="Q196" s="301"/>
      <c r="R196" s="302">
        <f>G197+J197</f>
        <v>74.540553000000003</v>
      </c>
      <c r="S196" s="581">
        <f>R196+R197</f>
        <v>75.482594318400004</v>
      </c>
      <c r="T196" s="583">
        <f>E196*S196</f>
        <v>2.81550076807632</v>
      </c>
      <c r="V196" s="305"/>
      <c r="W196" s="305"/>
      <c r="X196" s="305"/>
    </row>
    <row r="197" spans="1:24" s="304" customFormat="1" ht="12.75" customHeight="1">
      <c r="A197" s="327"/>
      <c r="B197" s="383" t="s">
        <v>303</v>
      </c>
      <c r="C197" s="578"/>
      <c r="D197" s="329"/>
      <c r="E197" s="330"/>
      <c r="F197" s="331"/>
      <c r="G197" s="384">
        <f>G196*$J$14/1000</f>
        <v>71.577583000000004</v>
      </c>
      <c r="H197" s="331"/>
      <c r="I197" s="333"/>
      <c r="J197" s="384">
        <f>J196*$Q$14/1000</f>
        <v>2.9629699999999999</v>
      </c>
      <c r="K197" s="334"/>
      <c r="L197" s="313" t="s">
        <v>304</v>
      </c>
      <c r="M197" s="314" t="s">
        <v>32</v>
      </c>
      <c r="N197" s="315">
        <v>1.04</v>
      </c>
      <c r="O197" s="315">
        <f>E196*N197</f>
        <v>3.8792E-2</v>
      </c>
      <c r="P197" s="316">
        <v>0.8</v>
      </c>
      <c r="Q197" s="317">
        <f>N197*P197*$N$12</f>
        <v>0.94204131840000016</v>
      </c>
      <c r="R197" s="309">
        <f>SUM(Q197:Q197)</f>
        <v>0.94204131840000016</v>
      </c>
      <c r="S197" s="582"/>
      <c r="T197" s="584"/>
      <c r="V197" s="305"/>
      <c r="W197" s="305"/>
      <c r="X197" s="305"/>
    </row>
    <row r="198" spans="1:24" s="304" customFormat="1" ht="12.75" customHeight="1">
      <c r="A198" s="289">
        <v>77</v>
      </c>
      <c r="B198" s="290" t="s">
        <v>293</v>
      </c>
      <c r="C198" s="576" t="s">
        <v>312</v>
      </c>
      <c r="D198" s="291" t="s">
        <v>130</v>
      </c>
      <c r="E198" s="303">
        <v>7.6</v>
      </c>
      <c r="F198" s="293"/>
      <c r="G198" s="294">
        <v>0</v>
      </c>
      <c r="H198" s="293"/>
      <c r="I198" s="295"/>
      <c r="J198" s="294">
        <v>0</v>
      </c>
      <c r="K198" s="296"/>
      <c r="L198" s="297"/>
      <c r="M198" s="298"/>
      <c r="N198" s="299"/>
      <c r="O198" s="300"/>
      <c r="P198" s="293"/>
      <c r="Q198" s="301"/>
      <c r="R198" s="302">
        <f>G199+J199</f>
        <v>0</v>
      </c>
      <c r="S198" s="581">
        <f>R198+R199</f>
        <v>2.1818673324000004</v>
      </c>
      <c r="T198" s="583">
        <f>E198*S198</f>
        <v>16.582191726240001</v>
      </c>
      <c r="V198" s="305"/>
      <c r="W198" s="305"/>
      <c r="X198" s="305"/>
    </row>
    <row r="199" spans="1:24" s="304" customFormat="1" ht="12.75" customHeight="1">
      <c r="A199" s="306"/>
      <c r="B199" s="319"/>
      <c r="C199" s="577"/>
      <c r="D199" s="308"/>
      <c r="E199" s="318"/>
      <c r="F199" s="310"/>
      <c r="G199" s="294">
        <f>G198*$J$14/1000</f>
        <v>0</v>
      </c>
      <c r="H199" s="310"/>
      <c r="I199" s="311"/>
      <c r="J199" s="294">
        <f>J198*$Q$14/1000</f>
        <v>0</v>
      </c>
      <c r="K199" s="312"/>
      <c r="L199" s="588" t="s">
        <v>313</v>
      </c>
      <c r="M199" s="336" t="s">
        <v>130</v>
      </c>
      <c r="N199" s="337">
        <v>1</v>
      </c>
      <c r="O199" s="337">
        <f>E198*N199</f>
        <v>7.6</v>
      </c>
      <c r="P199" s="338">
        <v>1.927</v>
      </c>
      <c r="Q199" s="339">
        <f>N199*P199*$N$12</f>
        <v>2.1818673324000004</v>
      </c>
      <c r="R199" s="309">
        <f>SUM(Q199:Q199)</f>
        <v>2.1818673324000004</v>
      </c>
      <c r="S199" s="582"/>
      <c r="T199" s="584"/>
      <c r="V199" s="305"/>
      <c r="W199" s="305"/>
      <c r="X199" s="305"/>
    </row>
    <row r="200" spans="1:24" s="304" customFormat="1" ht="12.75" customHeight="1">
      <c r="A200" s="327"/>
      <c r="B200" s="328"/>
      <c r="C200" s="578"/>
      <c r="D200" s="329"/>
      <c r="E200" s="330"/>
      <c r="F200" s="331"/>
      <c r="G200" s="332"/>
      <c r="H200" s="331"/>
      <c r="I200" s="333"/>
      <c r="J200" s="332"/>
      <c r="K200" s="334"/>
      <c r="L200" s="589"/>
      <c r="M200" s="340"/>
      <c r="N200" s="341"/>
      <c r="O200" s="342"/>
      <c r="P200" s="343"/>
      <c r="Q200" s="344"/>
      <c r="R200" s="309"/>
      <c r="S200" s="309"/>
      <c r="T200" s="326"/>
      <c r="V200" s="305"/>
      <c r="W200" s="305"/>
      <c r="X200" s="305"/>
    </row>
    <row r="201" spans="1:24" s="304" customFormat="1" ht="12.75" customHeight="1">
      <c r="A201" s="289">
        <v>78</v>
      </c>
      <c r="B201" s="290" t="s">
        <v>293</v>
      </c>
      <c r="C201" s="576" t="s">
        <v>294</v>
      </c>
      <c r="D201" s="291" t="s">
        <v>130</v>
      </c>
      <c r="E201" s="394">
        <v>8.4</v>
      </c>
      <c r="F201" s="293"/>
      <c r="G201" s="294">
        <v>0</v>
      </c>
      <c r="H201" s="293"/>
      <c r="I201" s="295"/>
      <c r="J201" s="294">
        <v>0</v>
      </c>
      <c r="K201" s="296"/>
      <c r="L201" s="297"/>
      <c r="M201" s="298"/>
      <c r="N201" s="299"/>
      <c r="O201" s="300"/>
      <c r="P201" s="293"/>
      <c r="Q201" s="301"/>
      <c r="R201" s="302">
        <f>G202+J202</f>
        <v>0</v>
      </c>
      <c r="S201" s="581">
        <f>R201+R202</f>
        <v>0.82899999999999996</v>
      </c>
      <c r="T201" s="583">
        <f>E201*S201</f>
        <v>6.9635999999999996</v>
      </c>
      <c r="V201" s="305"/>
      <c r="W201" s="305"/>
      <c r="X201" s="305"/>
    </row>
    <row r="202" spans="1:24" s="304" customFormat="1" ht="12.75" customHeight="1">
      <c r="A202" s="327"/>
      <c r="B202" s="328"/>
      <c r="C202" s="578"/>
      <c r="D202" s="329"/>
      <c r="E202" s="418"/>
      <c r="F202" s="331"/>
      <c r="G202" s="384">
        <f>G201*$J$14/1000</f>
        <v>0</v>
      </c>
      <c r="H202" s="331"/>
      <c r="I202" s="333"/>
      <c r="J202" s="384">
        <f>J201*$Q$19/1000</f>
        <v>0</v>
      </c>
      <c r="K202" s="334"/>
      <c r="L202" s="387" t="s">
        <v>339</v>
      </c>
      <c r="M202" s="441" t="s">
        <v>130</v>
      </c>
      <c r="N202" s="426">
        <v>1</v>
      </c>
      <c r="O202" s="426">
        <f>E201*N202</f>
        <v>8.4</v>
      </c>
      <c r="P202" s="427">
        <v>861</v>
      </c>
      <c r="Q202" s="428">
        <v>0.82899999999999996</v>
      </c>
      <c r="R202" s="418">
        <f>SUM(Q202:Q202)</f>
        <v>0.82899999999999996</v>
      </c>
      <c r="S202" s="586"/>
      <c r="T202" s="587"/>
      <c r="V202" s="305"/>
      <c r="W202" s="305"/>
      <c r="X202" s="305"/>
    </row>
    <row r="203" spans="1:24" s="304" customFormat="1" ht="12.75" customHeight="1">
      <c r="A203" s="335">
        <v>79</v>
      </c>
      <c r="B203" s="307" t="s">
        <v>293</v>
      </c>
      <c r="C203" s="577" t="s">
        <v>314</v>
      </c>
      <c r="D203" s="308" t="s">
        <v>29</v>
      </c>
      <c r="E203" s="309">
        <f>0.2*0.2*8</f>
        <v>0.32000000000000006</v>
      </c>
      <c r="F203" s="310"/>
      <c r="G203" s="320">
        <v>0</v>
      </c>
      <c r="H203" s="310"/>
      <c r="I203" s="311"/>
      <c r="J203" s="320">
        <v>0</v>
      </c>
      <c r="K203" s="312"/>
      <c r="L203" s="297"/>
      <c r="M203" s="298"/>
      <c r="N203" s="299"/>
      <c r="O203" s="300"/>
      <c r="P203" s="293"/>
      <c r="Q203" s="301"/>
      <c r="R203" s="302">
        <f>G204+J204</f>
        <v>0</v>
      </c>
      <c r="S203" s="581">
        <f>R203+R204</f>
        <v>15.728240329200002</v>
      </c>
      <c r="T203" s="583">
        <f>E203*S203</f>
        <v>5.0330369053440016</v>
      </c>
      <c r="V203" s="305"/>
      <c r="W203" s="305"/>
      <c r="X203" s="305"/>
    </row>
    <row r="204" spans="1:24" s="304" customFormat="1" ht="12.75" customHeight="1">
      <c r="A204" s="306"/>
      <c r="B204" s="319"/>
      <c r="C204" s="577"/>
      <c r="D204" s="308"/>
      <c r="E204" s="309"/>
      <c r="F204" s="310"/>
      <c r="G204" s="294">
        <f>G203*$J$14/1000</f>
        <v>0</v>
      </c>
      <c r="H204" s="310"/>
      <c r="I204" s="311"/>
      <c r="J204" s="294">
        <f>J203*$Q$19/1000</f>
        <v>0</v>
      </c>
      <c r="K204" s="312"/>
      <c r="L204" s="313" t="s">
        <v>315</v>
      </c>
      <c r="M204" s="314" t="s">
        <v>29</v>
      </c>
      <c r="N204" s="315">
        <v>1</v>
      </c>
      <c r="O204" s="315">
        <f>E203*N204</f>
        <v>0.32000000000000006</v>
      </c>
      <c r="P204" s="316">
        <v>13.891</v>
      </c>
      <c r="Q204" s="317">
        <f>N204*P204*$N$12</f>
        <v>15.728240329200002</v>
      </c>
      <c r="R204" s="309">
        <f>SUM(Q204:Q204)</f>
        <v>15.728240329200002</v>
      </c>
      <c r="S204" s="582"/>
      <c r="T204" s="584"/>
      <c r="V204" s="305"/>
      <c r="W204" s="305"/>
      <c r="X204" s="305"/>
    </row>
    <row r="205" spans="1:24" s="304" customFormat="1" ht="12.75" customHeight="1">
      <c r="A205" s="289">
        <v>80</v>
      </c>
      <c r="B205" s="290" t="s">
        <v>187</v>
      </c>
      <c r="C205" s="576" t="s">
        <v>316</v>
      </c>
      <c r="D205" s="291" t="s">
        <v>28</v>
      </c>
      <c r="E205" s="292">
        <f>3.85/100</f>
        <v>3.85E-2</v>
      </c>
      <c r="F205" s="293"/>
      <c r="G205" s="294">
        <v>38.4</v>
      </c>
      <c r="H205" s="293"/>
      <c r="I205" s="295"/>
      <c r="J205" s="294">
        <v>0.03</v>
      </c>
      <c r="K205" s="296"/>
      <c r="L205" s="297"/>
      <c r="M205" s="298"/>
      <c r="N205" s="299"/>
      <c r="O205" s="300"/>
      <c r="P205" s="293"/>
      <c r="Q205" s="301"/>
      <c r="R205" s="302">
        <f>G206+J206</f>
        <v>80.133504000000002</v>
      </c>
      <c r="S205" s="581">
        <f>R205+R206</f>
        <v>121.2447759108</v>
      </c>
      <c r="T205" s="583">
        <f>E205*S205</f>
        <v>4.6679238725658001</v>
      </c>
      <c r="V205" s="305"/>
      <c r="W205" s="305"/>
      <c r="X205" s="305"/>
    </row>
    <row r="206" spans="1:24" s="304" customFormat="1" ht="12.75" customHeight="1">
      <c r="A206" s="306"/>
      <c r="B206" s="307" t="s">
        <v>189</v>
      </c>
      <c r="C206" s="577"/>
      <c r="D206" s="308"/>
      <c r="E206" s="309"/>
      <c r="F206" s="310"/>
      <c r="G206" s="294">
        <f>G205*$J$14/1000</f>
        <v>80.133504000000002</v>
      </c>
      <c r="H206" s="310"/>
      <c r="I206" s="311"/>
      <c r="J206" s="294">
        <f>J205*$Q$140816</f>
        <v>0</v>
      </c>
      <c r="K206" s="312"/>
      <c r="L206" s="313" t="s">
        <v>299</v>
      </c>
      <c r="M206" s="314" t="s">
        <v>32</v>
      </c>
      <c r="N206" s="315">
        <v>27.3</v>
      </c>
      <c r="O206" s="315">
        <f>E205*N206</f>
        <v>1.05105</v>
      </c>
      <c r="P206" s="316">
        <v>1.33</v>
      </c>
      <c r="Q206" s="317">
        <f>N206*P206*$N$12</f>
        <v>41.111271910800006</v>
      </c>
      <c r="R206" s="309">
        <f>SUM(Q206:Q206)</f>
        <v>41.111271910800006</v>
      </c>
      <c r="S206" s="582"/>
      <c r="T206" s="584"/>
      <c r="V206" s="305"/>
      <c r="W206" s="305"/>
      <c r="X206" s="305"/>
    </row>
    <row r="207" spans="1:24" ht="12.75" customHeight="1">
      <c r="A207" s="80">
        <v>81</v>
      </c>
      <c r="B207" s="290" t="s">
        <v>317</v>
      </c>
      <c r="C207" s="505" t="s">
        <v>323</v>
      </c>
      <c r="D207" s="241" t="s">
        <v>29</v>
      </c>
      <c r="E207" s="369">
        <v>2</v>
      </c>
      <c r="F207" s="242"/>
      <c r="G207" s="22">
        <v>0.23</v>
      </c>
      <c r="H207" s="242"/>
      <c r="I207" s="89"/>
      <c r="J207" s="22">
        <v>0.02</v>
      </c>
      <c r="K207" s="92"/>
      <c r="L207" s="244"/>
      <c r="M207" s="245"/>
      <c r="N207" s="246"/>
      <c r="O207" s="247"/>
      <c r="P207" s="242"/>
      <c r="Q207" s="248"/>
      <c r="R207" s="39">
        <f>G208+J208</f>
        <v>0.53922570000000003</v>
      </c>
      <c r="S207" s="566">
        <f>R207+R208</f>
        <v>8.4493156693200007</v>
      </c>
      <c r="T207" s="568">
        <f>E207*S207</f>
        <v>16.898631338640001</v>
      </c>
    </row>
    <row r="208" spans="1:24" ht="12.75" customHeight="1">
      <c r="A208" s="82"/>
      <c r="B208" s="383" t="s">
        <v>318</v>
      </c>
      <c r="C208" s="562"/>
      <c r="D208" s="47"/>
      <c r="E208" s="54"/>
      <c r="F208" s="48"/>
      <c r="G208" s="27">
        <f>G207*$J$14/1000</f>
        <v>0.47996630000000001</v>
      </c>
      <c r="H208" s="48"/>
      <c r="I208" s="91"/>
      <c r="J208" s="27">
        <f>J207*$Q$14/1000</f>
        <v>5.9259399999999997E-2</v>
      </c>
      <c r="K208" s="94"/>
      <c r="L208" s="429" t="s">
        <v>332</v>
      </c>
      <c r="M208" s="402" t="s">
        <v>27</v>
      </c>
      <c r="N208" s="403">
        <v>0.05</v>
      </c>
      <c r="O208" s="403">
        <f>E207*N208</f>
        <v>0.1</v>
      </c>
      <c r="P208" s="405">
        <v>139.72200000000001</v>
      </c>
      <c r="Q208" s="406">
        <f>N208*P208*$N$12</f>
        <v>7.9100899693200013</v>
      </c>
      <c r="R208" s="39">
        <f>SUM(Q208:Q208)</f>
        <v>7.9100899693200013</v>
      </c>
      <c r="S208" s="574"/>
      <c r="T208" s="575"/>
    </row>
    <row r="209" spans="1:20" ht="12.75" customHeight="1">
      <c r="A209" s="83">
        <v>82</v>
      </c>
      <c r="B209" s="307" t="s">
        <v>319</v>
      </c>
      <c r="C209" s="506" t="s">
        <v>356</v>
      </c>
      <c r="D209" s="14" t="s">
        <v>28</v>
      </c>
      <c r="E209" s="433">
        <f>4/100</f>
        <v>0.04</v>
      </c>
      <c r="G209" s="8">
        <f>0.98*2</f>
        <v>1.96</v>
      </c>
      <c r="I209" s="90"/>
      <c r="J209" s="8">
        <f>0.17*2</f>
        <v>0.34</v>
      </c>
      <c r="K209" s="93"/>
      <c r="Q209" s="45"/>
      <c r="R209" s="54">
        <f>G210+J210</f>
        <v>5.0975573999999995</v>
      </c>
      <c r="S209" s="567">
        <f>R209+R210</f>
        <v>83.823225731520012</v>
      </c>
      <c r="T209" s="569">
        <f>E209*S209</f>
        <v>3.3529290292608005</v>
      </c>
    </row>
    <row r="210" spans="1:20" ht="12.75" customHeight="1">
      <c r="A210" s="81"/>
      <c r="C210" s="506"/>
      <c r="E210" s="42"/>
      <c r="G210" s="22">
        <f>G209*$J$14/1000</f>
        <v>4.0901475999999999</v>
      </c>
      <c r="I210" s="90"/>
      <c r="J210" s="22">
        <f>J209*$Q$14/1000</f>
        <v>1.0074098</v>
      </c>
      <c r="K210" s="93"/>
      <c r="L210" s="55" t="s">
        <v>320</v>
      </c>
      <c r="M210" s="314" t="s">
        <v>32</v>
      </c>
      <c r="N210" s="57">
        <f>13*2</f>
        <v>26</v>
      </c>
      <c r="O210" s="57">
        <f>E209*N210</f>
        <v>1.04</v>
      </c>
      <c r="P210" s="59">
        <v>1.792</v>
      </c>
      <c r="Q210" s="64">
        <f>N210*P210*$N$12</f>
        <v>52.754313830400001</v>
      </c>
      <c r="R210" s="42">
        <f>SUM(Q210:Q211)</f>
        <v>78.725668331520012</v>
      </c>
      <c r="S210" s="567"/>
      <c r="T210" s="569"/>
    </row>
    <row r="211" spans="1:20" ht="13.5" customHeight="1">
      <c r="A211" s="81"/>
      <c r="C211" s="506"/>
      <c r="E211" s="42"/>
      <c r="I211" s="90"/>
      <c r="K211" s="93"/>
      <c r="L211" s="55" t="s">
        <v>321</v>
      </c>
      <c r="M211" s="314" t="s">
        <v>32</v>
      </c>
      <c r="N211" s="57">
        <f>6.4*2</f>
        <v>12.8</v>
      </c>
      <c r="O211" s="57">
        <f>E209*N211</f>
        <v>0.51200000000000001</v>
      </c>
      <c r="P211" s="59">
        <v>1.792</v>
      </c>
      <c r="Q211" s="64">
        <f>N211*P211*$N$12</f>
        <v>25.971354501120004</v>
      </c>
      <c r="R211" s="42"/>
      <c r="S211" s="42"/>
      <c r="T211" s="96"/>
    </row>
    <row r="212" spans="1:20" ht="12.75" customHeight="1">
      <c r="A212" s="249"/>
      <c r="B212" s="66"/>
      <c r="C212" s="250" t="s">
        <v>45</v>
      </c>
      <c r="D212" s="67"/>
      <c r="E212" s="251"/>
      <c r="F212" s="69"/>
      <c r="G212" s="70"/>
      <c r="H212" s="69"/>
      <c r="I212" s="252"/>
      <c r="J212" s="70"/>
      <c r="K212" s="253"/>
      <c r="L212" s="71"/>
      <c r="M212" s="72"/>
      <c r="N212" s="73"/>
      <c r="O212" s="68"/>
      <c r="P212" s="69"/>
      <c r="Q212" s="70"/>
      <c r="R212" s="68"/>
      <c r="S212" s="68"/>
      <c r="T212" s="98">
        <f>SUM(T150:T211)</f>
        <v>958.8317761737062</v>
      </c>
    </row>
    <row r="213" spans="1:20" ht="12.75" customHeight="1">
      <c r="A213" s="101"/>
      <c r="B213" s="66"/>
      <c r="C213" s="104" t="s">
        <v>45</v>
      </c>
      <c r="D213" s="67"/>
      <c r="E213" s="87"/>
      <c r="F213" s="69"/>
      <c r="G213" s="70"/>
      <c r="H213" s="69"/>
      <c r="I213" s="69"/>
      <c r="J213" s="70"/>
      <c r="K213" s="69"/>
      <c r="L213" s="71"/>
      <c r="M213" s="72"/>
      <c r="N213" s="73"/>
      <c r="O213" s="68"/>
      <c r="P213" s="69"/>
      <c r="Q213" s="70"/>
      <c r="R213" s="68"/>
      <c r="S213" s="68"/>
      <c r="T213" s="98">
        <f>T69+T102+T148+T212</f>
        <v>10356.209518471256</v>
      </c>
    </row>
    <row r="214" spans="1:20" ht="12.75" customHeight="1">
      <c r="A214" s="102"/>
      <c r="C214" s="105" t="s">
        <v>46</v>
      </c>
      <c r="D214" s="74">
        <v>0.13300000000000001</v>
      </c>
      <c r="E214" s="86"/>
      <c r="T214" s="99">
        <f>D214*T213</f>
        <v>1377.3758659566772</v>
      </c>
    </row>
    <row r="215" spans="1:20" ht="12.75" customHeight="1">
      <c r="A215" s="102"/>
      <c r="C215" s="105" t="s">
        <v>45</v>
      </c>
      <c r="E215" s="86"/>
      <c r="T215" s="99">
        <f>T213+T214</f>
        <v>11733.585384427934</v>
      </c>
    </row>
    <row r="216" spans="1:20" ht="12.75" customHeight="1">
      <c r="A216" s="102"/>
      <c r="C216" s="105" t="s">
        <v>47</v>
      </c>
      <c r="D216" s="74">
        <v>0.11</v>
      </c>
      <c r="E216" s="86"/>
      <c r="T216" s="99">
        <f>D216*T215</f>
        <v>1290.6943922870728</v>
      </c>
    </row>
    <row r="217" spans="1:20" ht="12.75" customHeight="1" thickBot="1">
      <c r="A217" s="102"/>
      <c r="C217" s="105" t="s">
        <v>45</v>
      </c>
      <c r="E217" s="86"/>
      <c r="T217" s="99">
        <f>T215+T216</f>
        <v>13024.279776715006</v>
      </c>
    </row>
    <row r="218" spans="1:20" ht="12.75" customHeight="1" thickTop="1" thickBot="1">
      <c r="A218" s="103"/>
      <c r="B218" s="75"/>
      <c r="C218" s="106" t="s">
        <v>48</v>
      </c>
      <c r="D218" s="75"/>
      <c r="E218" s="88"/>
      <c r="F218" s="77"/>
      <c r="G218" s="76"/>
      <c r="H218" s="77"/>
      <c r="I218" s="77"/>
      <c r="J218" s="76"/>
      <c r="K218" s="77"/>
      <c r="L218" s="78"/>
      <c r="M218" s="79"/>
      <c r="N218" s="77"/>
      <c r="O218" s="76"/>
      <c r="P218" s="77"/>
      <c r="Q218" s="76"/>
      <c r="R218" s="76"/>
      <c r="S218" s="76"/>
      <c r="T218" s="100">
        <f>T217</f>
        <v>13024.279776715006</v>
      </c>
    </row>
    <row r="219" spans="1:20" ht="12.75" customHeight="1" thickTop="1">
      <c r="A219" s="442"/>
      <c r="B219" s="442"/>
      <c r="C219" s="443"/>
      <c r="D219" s="442"/>
      <c r="E219" s="444"/>
      <c r="F219" s="445"/>
      <c r="G219" s="444"/>
      <c r="H219" s="445"/>
      <c r="I219" s="445"/>
      <c r="J219" s="444"/>
      <c r="K219" s="445"/>
      <c r="L219" s="446"/>
      <c r="M219" s="447"/>
      <c r="N219" s="445"/>
      <c r="O219" s="444"/>
      <c r="P219" s="445"/>
      <c r="Q219" s="444"/>
      <c r="R219" s="444"/>
      <c r="S219" s="444"/>
      <c r="T219" s="444"/>
    </row>
    <row r="220" spans="1:20" ht="12.75" customHeight="1">
      <c r="L220" s="19" t="s">
        <v>49</v>
      </c>
      <c r="P220" s="585" t="s">
        <v>282</v>
      </c>
      <c r="Q220" s="585"/>
    </row>
    <row r="221" spans="1:20" ht="12.75" customHeight="1"/>
    <row r="222" spans="1:20" ht="12.75" customHeight="1"/>
    <row r="223" spans="1:20" ht="12.75" customHeight="1"/>
    <row r="224" spans="1:20" ht="12.75" customHeight="1"/>
  </sheetData>
  <mergeCells count="215">
    <mergeCell ref="C207:C208"/>
    <mergeCell ref="S207:S208"/>
    <mergeCell ref="T207:T208"/>
    <mergeCell ref="C201:C202"/>
    <mergeCell ref="S201:S202"/>
    <mergeCell ref="T201:T202"/>
    <mergeCell ref="C196:C197"/>
    <mergeCell ref="S203:S204"/>
    <mergeCell ref="T203:T204"/>
    <mergeCell ref="C205:C206"/>
    <mergeCell ref="S205:S206"/>
    <mergeCell ref="T205:T206"/>
    <mergeCell ref="C203:C204"/>
    <mergeCell ref="C144:C145"/>
    <mergeCell ref="S144:S145"/>
    <mergeCell ref="T144:T145"/>
    <mergeCell ref="C136:C137"/>
    <mergeCell ref="S136:S137"/>
    <mergeCell ref="T136:T137"/>
    <mergeCell ref="C138:C139"/>
    <mergeCell ref="S138:S139"/>
    <mergeCell ref="T138:T139"/>
    <mergeCell ref="C140:C141"/>
    <mergeCell ref="S140:S141"/>
    <mergeCell ref="T140:T141"/>
    <mergeCell ref="C122:C123"/>
    <mergeCell ref="S122:S123"/>
    <mergeCell ref="T122:T123"/>
    <mergeCell ref="C124:C125"/>
    <mergeCell ref="S124:S125"/>
    <mergeCell ref="T124:T125"/>
    <mergeCell ref="C142:C143"/>
    <mergeCell ref="S142:S143"/>
    <mergeCell ref="T142:T143"/>
    <mergeCell ref="C127:C128"/>
    <mergeCell ref="C129:C131"/>
    <mergeCell ref="S129:S130"/>
    <mergeCell ref="T129:T130"/>
    <mergeCell ref="L130:L131"/>
    <mergeCell ref="C132:C135"/>
    <mergeCell ref="S132:S135"/>
    <mergeCell ref="T132:T135"/>
    <mergeCell ref="R133:R135"/>
    <mergeCell ref="C120:C121"/>
    <mergeCell ref="S120:S121"/>
    <mergeCell ref="T120:T121"/>
    <mergeCell ref="C104:C105"/>
    <mergeCell ref="C106:C108"/>
    <mergeCell ref="C109:C112"/>
    <mergeCell ref="S109:S112"/>
    <mergeCell ref="T109:T112"/>
    <mergeCell ref="R110:R112"/>
    <mergeCell ref="S106:S108"/>
    <mergeCell ref="T106:T108"/>
    <mergeCell ref="R107:R108"/>
    <mergeCell ref="C113:C114"/>
    <mergeCell ref="S113:S114"/>
    <mergeCell ref="T113:T114"/>
    <mergeCell ref="C115:C116"/>
    <mergeCell ref="S115:S116"/>
    <mergeCell ref="T115:T116"/>
    <mergeCell ref="C117:C119"/>
    <mergeCell ref="S117:S118"/>
    <mergeCell ref="T117:T118"/>
    <mergeCell ref="L118:L119"/>
    <mergeCell ref="P220:Q220"/>
    <mergeCell ref="C194:C195"/>
    <mergeCell ref="C190:C191"/>
    <mergeCell ref="S190:S191"/>
    <mergeCell ref="T190:T191"/>
    <mergeCell ref="C192:C193"/>
    <mergeCell ref="S192:S193"/>
    <mergeCell ref="T192:T193"/>
    <mergeCell ref="C185:C186"/>
    <mergeCell ref="C187:C189"/>
    <mergeCell ref="S194:S195"/>
    <mergeCell ref="T194:T195"/>
    <mergeCell ref="S187:S188"/>
    <mergeCell ref="T187:T188"/>
    <mergeCell ref="L188:L189"/>
    <mergeCell ref="C209:C211"/>
    <mergeCell ref="S209:S210"/>
    <mergeCell ref="T209:T210"/>
    <mergeCell ref="S196:S197"/>
    <mergeCell ref="T196:T197"/>
    <mergeCell ref="C198:C200"/>
    <mergeCell ref="S198:S199"/>
    <mergeCell ref="T198:T199"/>
    <mergeCell ref="L199:L200"/>
    <mergeCell ref="C159:C163"/>
    <mergeCell ref="S159:S162"/>
    <mergeCell ref="T159:T162"/>
    <mergeCell ref="L160:L161"/>
    <mergeCell ref="R160:R162"/>
    <mergeCell ref="L162:L163"/>
    <mergeCell ref="S185:S186"/>
    <mergeCell ref="T185:T186"/>
    <mergeCell ref="L172:L174"/>
    <mergeCell ref="C176:C182"/>
    <mergeCell ref="S176:S182"/>
    <mergeCell ref="T176:T182"/>
    <mergeCell ref="L177:L178"/>
    <mergeCell ref="R177:R182"/>
    <mergeCell ref="L179:L181"/>
    <mergeCell ref="C183:C184"/>
    <mergeCell ref="T183:T184"/>
    <mergeCell ref="S183:S184"/>
    <mergeCell ref="B164:B165"/>
    <mergeCell ref="C164:C168"/>
    <mergeCell ref="S164:S168"/>
    <mergeCell ref="T164:T168"/>
    <mergeCell ref="R165:R168"/>
    <mergeCell ref="C169:C175"/>
    <mergeCell ref="S169:S175"/>
    <mergeCell ref="T169:T175"/>
    <mergeCell ref="L170:L171"/>
    <mergeCell ref="R170:R175"/>
    <mergeCell ref="C150:C152"/>
    <mergeCell ref="S150:S152"/>
    <mergeCell ref="T150:T152"/>
    <mergeCell ref="R151:R152"/>
    <mergeCell ref="C153:C156"/>
    <mergeCell ref="S153:S156"/>
    <mergeCell ref="T153:T156"/>
    <mergeCell ref="R154:R156"/>
    <mergeCell ref="C157:C158"/>
    <mergeCell ref="S157:S158"/>
    <mergeCell ref="T157:T158"/>
    <mergeCell ref="C100:C101"/>
    <mergeCell ref="S100:S101"/>
    <mergeCell ref="T100:T101"/>
    <mergeCell ref="C91:C94"/>
    <mergeCell ref="S91:S94"/>
    <mergeCell ref="T91:T94"/>
    <mergeCell ref="R92:R94"/>
    <mergeCell ref="C98:C99"/>
    <mergeCell ref="S98:S99"/>
    <mergeCell ref="T98:T99"/>
    <mergeCell ref="C95:C96"/>
    <mergeCell ref="B85:B86"/>
    <mergeCell ref="C85:C87"/>
    <mergeCell ref="S85:S86"/>
    <mergeCell ref="T85:T86"/>
    <mergeCell ref="C88:C90"/>
    <mergeCell ref="S88:S90"/>
    <mergeCell ref="T88:T90"/>
    <mergeCell ref="R89:R90"/>
    <mergeCell ref="C82:C84"/>
    <mergeCell ref="S82:S84"/>
    <mergeCell ref="T82:T84"/>
    <mergeCell ref="R83:R84"/>
    <mergeCell ref="C75:C78"/>
    <mergeCell ref="S75:S78"/>
    <mergeCell ref="T75:T78"/>
    <mergeCell ref="R76:R78"/>
    <mergeCell ref="B79:B80"/>
    <mergeCell ref="C79:C81"/>
    <mergeCell ref="S79:S80"/>
    <mergeCell ref="T79:T80"/>
    <mergeCell ref="L80:L81"/>
    <mergeCell ref="S61:S64"/>
    <mergeCell ref="T61:T64"/>
    <mergeCell ref="R62:R64"/>
    <mergeCell ref="C65:C68"/>
    <mergeCell ref="S65:S68"/>
    <mergeCell ref="T65:T68"/>
    <mergeCell ref="R66:R68"/>
    <mergeCell ref="C71:C74"/>
    <mergeCell ref="S71:S74"/>
    <mergeCell ref="T71:T74"/>
    <mergeCell ref="R72:R74"/>
    <mergeCell ref="C59:C60"/>
    <mergeCell ref="C61:C64"/>
    <mergeCell ref="C30:C31"/>
    <mergeCell ref="C32:C33"/>
    <mergeCell ref="B23:B24"/>
    <mergeCell ref="C23:C25"/>
    <mergeCell ref="C26:C27"/>
    <mergeCell ref="C50:C52"/>
    <mergeCell ref="C53:C54"/>
    <mergeCell ref="C55:C56"/>
    <mergeCell ref="C57:C58"/>
    <mergeCell ref="Q17:Q19"/>
    <mergeCell ref="S16:S19"/>
    <mergeCell ref="C21:C22"/>
    <mergeCell ref="C36:C37"/>
    <mergeCell ref="C34:C35"/>
    <mergeCell ref="C38:C39"/>
    <mergeCell ref="C44:C45"/>
    <mergeCell ref="C46:C47"/>
    <mergeCell ref="C48:C49"/>
    <mergeCell ref="T16:T19"/>
    <mergeCell ref="C28:C29"/>
    <mergeCell ref="E6:R6"/>
    <mergeCell ref="A10:B10"/>
    <mergeCell ref="P10:R10"/>
    <mergeCell ref="E11:G11"/>
    <mergeCell ref="D12:F12"/>
    <mergeCell ref="N12:P12"/>
    <mergeCell ref="J14:L14"/>
    <mergeCell ref="Q14:S14"/>
    <mergeCell ref="A16:A19"/>
    <mergeCell ref="B16:B19"/>
    <mergeCell ref="C16:C19"/>
    <mergeCell ref="D16:D19"/>
    <mergeCell ref="E16:E19"/>
    <mergeCell ref="F16:H19"/>
    <mergeCell ref="L17:L19"/>
    <mergeCell ref="M17:M19"/>
    <mergeCell ref="I16:K19"/>
    <mergeCell ref="L16:Q16"/>
    <mergeCell ref="R16:R19"/>
    <mergeCell ref="N17:N19"/>
    <mergeCell ref="O17:O19"/>
    <mergeCell ref="P17:P19"/>
  </mergeCells>
  <pageMargins left="0.7" right="0.2" top="0.27" bottom="0.21" header="0.24" footer="0.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92"/>
  <sheetViews>
    <sheetView tabSelected="1" topLeftCell="A43" workbookViewId="0">
      <selection activeCell="A21" sqref="A21:T86"/>
    </sheetView>
  </sheetViews>
  <sheetFormatPr defaultRowHeight="15"/>
  <cols>
    <col min="1" max="1" width="2.85546875" style="6" customWidth="1"/>
    <col min="2" max="2" width="6.42578125" style="7" customWidth="1"/>
    <col min="3" max="3" width="24.5703125" style="20" customWidth="1"/>
    <col min="4" max="4" width="7.28515625" style="14" customWidth="1"/>
    <col min="5" max="5" width="5.42578125" style="10" customWidth="1"/>
    <col min="6" max="6" width="0.7109375" style="9" customWidth="1"/>
    <col min="7" max="7" width="5.85546875" style="8" customWidth="1"/>
    <col min="8" max="9" width="0.7109375" style="9" customWidth="1"/>
    <col min="10" max="10" width="5.85546875" style="8" customWidth="1"/>
    <col min="11" max="11" width="0.7109375" style="9" customWidth="1"/>
    <col min="12" max="12" width="21" style="19" customWidth="1"/>
    <col min="13" max="13" width="6.5703125" style="16" customWidth="1"/>
    <col min="14" max="14" width="6.5703125" style="12" customWidth="1"/>
    <col min="15" max="15" width="6.5703125" style="10" customWidth="1"/>
    <col min="16" max="16" width="6.5703125" style="9" customWidth="1"/>
    <col min="17" max="17" width="6.5703125" style="8" customWidth="1"/>
    <col min="18" max="19" width="6.5703125" style="10" customWidth="1"/>
    <col min="20" max="20" width="6.85546875" style="17" customWidth="1"/>
    <col min="21" max="21" width="1" style="2" customWidth="1"/>
    <col min="22" max="24" width="9.140625" style="5"/>
    <col min="25" max="16384" width="9.140625" style="2"/>
  </cols>
  <sheetData>
    <row r="1" spans="1:24" s="1" customFormat="1" ht="3" customHeight="1">
      <c r="A1" s="208"/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V1" s="204"/>
      <c r="W1" s="204"/>
      <c r="X1" s="204"/>
    </row>
    <row r="2" spans="1:24" s="1" customFormat="1" ht="2.25" customHeight="1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V2" s="204"/>
      <c r="W2" s="204"/>
      <c r="X2" s="204"/>
    </row>
    <row r="3" spans="1:24" s="214" customFormat="1">
      <c r="A3" s="209"/>
      <c r="B3" s="209"/>
      <c r="C3" s="209"/>
      <c r="D3" s="209"/>
      <c r="E3" s="210" t="s">
        <v>273</v>
      </c>
      <c r="F3" s="210"/>
      <c r="G3" s="211"/>
      <c r="H3" s="211"/>
      <c r="I3" s="211"/>
      <c r="J3" s="211"/>
      <c r="K3" s="211"/>
      <c r="L3" s="211"/>
      <c r="M3" s="212"/>
      <c r="N3" s="213"/>
      <c r="O3" s="213"/>
      <c r="P3" s="209"/>
      <c r="Q3" s="209"/>
      <c r="R3" s="209"/>
      <c r="S3" s="209"/>
      <c r="T3" s="209"/>
      <c r="V3" s="215"/>
      <c r="W3" s="215"/>
      <c r="X3" s="215"/>
    </row>
    <row r="4" spans="1:24" s="219" customFormat="1" ht="3" customHeight="1">
      <c r="A4" s="216"/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7"/>
      <c r="V4" s="218"/>
      <c r="W4" s="218"/>
      <c r="X4" s="218"/>
    </row>
    <row r="5" spans="1:24" s="219" customFormat="1" ht="14.25" customHeight="1">
      <c r="A5" s="216"/>
      <c r="B5" s="216"/>
      <c r="C5" s="207"/>
      <c r="D5" s="207" t="s">
        <v>208</v>
      </c>
      <c r="E5" s="220"/>
      <c r="F5" s="220"/>
      <c r="G5" s="220"/>
      <c r="H5" s="220"/>
      <c r="I5" s="220"/>
      <c r="J5" s="220" t="s">
        <v>277</v>
      </c>
      <c r="K5" s="220"/>
      <c r="L5" s="220" t="s">
        <v>270</v>
      </c>
      <c r="M5" s="220"/>
      <c r="N5" s="220"/>
      <c r="O5" s="220"/>
      <c r="P5" s="220"/>
      <c r="Q5" s="220"/>
      <c r="R5" s="220"/>
      <c r="S5" s="216"/>
      <c r="T5" s="216"/>
      <c r="V5" s="218"/>
      <c r="W5" s="218"/>
      <c r="X5" s="218"/>
    </row>
    <row r="6" spans="1:24" s="219" customFormat="1" ht="12.75" customHeight="1">
      <c r="A6" s="216"/>
      <c r="B6" s="216"/>
      <c r="C6" s="216"/>
      <c r="D6" s="216"/>
      <c r="E6" s="266" t="s">
        <v>0</v>
      </c>
      <c r="F6" s="266"/>
      <c r="G6" s="266"/>
      <c r="H6" s="266"/>
      <c r="I6" s="266"/>
      <c r="J6" s="266"/>
      <c r="K6" s="266"/>
      <c r="L6" s="266"/>
      <c r="M6" s="597" t="s">
        <v>342</v>
      </c>
      <c r="N6" s="597"/>
      <c r="O6" s="597"/>
      <c r="P6" s="597"/>
      <c r="Q6" s="597"/>
      <c r="R6" s="597"/>
      <c r="S6" s="216"/>
      <c r="T6" s="216"/>
      <c r="V6" s="218"/>
      <c r="W6" s="218"/>
      <c r="X6" s="218"/>
    </row>
    <row r="7" spans="1:24" s="219" customFormat="1" ht="12.75">
      <c r="A7" s="216"/>
      <c r="B7" s="216"/>
      <c r="C7" s="221" t="s">
        <v>114</v>
      </c>
      <c r="D7" s="221" t="s">
        <v>271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16"/>
      <c r="T7" s="216"/>
      <c r="U7" s="217"/>
      <c r="V7" s="218"/>
      <c r="W7" s="218"/>
      <c r="X7" s="218"/>
    </row>
    <row r="8" spans="1:24" s="219" customFormat="1" ht="5.25" customHeight="1">
      <c r="A8" s="216"/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V8" s="218"/>
      <c r="W8" s="218"/>
      <c r="X8" s="218"/>
    </row>
    <row r="9" spans="1:24" s="219" customFormat="1" ht="2.25" customHeight="1">
      <c r="A9" s="216"/>
      <c r="B9" s="216"/>
      <c r="C9" s="222"/>
      <c r="D9" s="222"/>
      <c r="E9" s="223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24"/>
      <c r="S9" s="216"/>
      <c r="T9" s="216"/>
      <c r="V9" s="218"/>
      <c r="W9" s="218"/>
      <c r="X9" s="218"/>
    </row>
    <row r="10" spans="1:24" s="219" customFormat="1" ht="12.75">
      <c r="A10" s="509" t="s">
        <v>1</v>
      </c>
      <c r="B10" s="509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05" t="s">
        <v>4</v>
      </c>
      <c r="P10" s="510">
        <f>T86</f>
        <v>405.87985720338133</v>
      </c>
      <c r="Q10" s="511"/>
      <c r="R10" s="511"/>
      <c r="S10" s="225" t="s">
        <v>7</v>
      </c>
      <c r="T10" s="216"/>
      <c r="V10" s="218"/>
      <c r="W10" s="218"/>
      <c r="X10" s="218"/>
    </row>
    <row r="11" spans="1:24" s="219" customFormat="1" ht="6" customHeight="1">
      <c r="A11" s="226"/>
      <c r="B11" s="226"/>
      <c r="C11" s="227"/>
      <c r="D11" s="227"/>
      <c r="E11" s="512"/>
      <c r="F11" s="512"/>
      <c r="G11" s="512"/>
      <c r="H11" s="216"/>
      <c r="I11" s="216"/>
      <c r="J11" s="216"/>
      <c r="K11" s="216"/>
      <c r="L11" s="216"/>
      <c r="M11" s="216"/>
      <c r="N11" s="228"/>
      <c r="P11" s="229"/>
      <c r="Q11" s="230"/>
      <c r="R11" s="230"/>
      <c r="T11" s="231"/>
      <c r="V11" s="218"/>
      <c r="W11" s="218"/>
      <c r="X11" s="218"/>
    </row>
    <row r="12" spans="1:24" s="219" customFormat="1" ht="14.25">
      <c r="A12" s="221" t="s">
        <v>2</v>
      </c>
      <c r="B12" s="226"/>
      <c r="C12" s="226"/>
      <c r="D12" s="513">
        <v>225897</v>
      </c>
      <c r="E12" s="511"/>
      <c r="F12" s="511"/>
      <c r="G12" s="232" t="s">
        <v>3</v>
      </c>
      <c r="H12" s="216"/>
      <c r="I12" s="216"/>
      <c r="J12" s="233"/>
      <c r="K12" s="233"/>
      <c r="L12" s="233"/>
      <c r="M12" s="234" t="s">
        <v>115</v>
      </c>
      <c r="N12" s="514">
        <f>1.02*1.05*1.0572</f>
        <v>1.1322612000000001</v>
      </c>
      <c r="O12" s="515"/>
      <c r="P12" s="515"/>
      <c r="Q12" s="216"/>
      <c r="R12" s="224"/>
      <c r="S12" s="216"/>
      <c r="T12" s="216"/>
      <c r="V12" s="218"/>
      <c r="W12" s="218"/>
      <c r="X12" s="218"/>
    </row>
    <row r="13" spans="1:24" s="219" customFormat="1" ht="6.75" customHeight="1">
      <c r="A13" s="226"/>
      <c r="B13" s="226"/>
      <c r="C13" s="226"/>
      <c r="D13" s="226"/>
      <c r="E13" s="235"/>
      <c r="F13" s="235"/>
      <c r="G13" s="233"/>
      <c r="H13" s="216"/>
      <c r="I13" s="216"/>
      <c r="J13" s="233"/>
      <c r="K13" s="233"/>
      <c r="L13" s="233"/>
      <c r="M13" s="216"/>
      <c r="N13" s="216"/>
      <c r="O13" s="216"/>
      <c r="P13" s="216"/>
      <c r="Q13" s="216"/>
      <c r="R13" s="224"/>
      <c r="S13" s="216"/>
      <c r="T13" s="216"/>
      <c r="V13" s="218"/>
      <c r="W13" s="218"/>
      <c r="X13" s="218"/>
    </row>
    <row r="14" spans="1:24" s="219" customFormat="1" ht="12.75">
      <c r="A14" s="221" t="s">
        <v>116</v>
      </c>
      <c r="B14" s="236"/>
      <c r="C14" s="236"/>
      <c r="D14" s="236"/>
      <c r="E14" s="236"/>
      <c r="F14" s="226"/>
      <c r="G14" s="207" t="s">
        <v>117</v>
      </c>
      <c r="H14" s="226"/>
      <c r="I14" s="237"/>
      <c r="J14" s="516">
        <v>2086.81</v>
      </c>
      <c r="K14" s="517"/>
      <c r="L14" s="517"/>
      <c r="M14" s="238"/>
      <c r="N14" s="207"/>
      <c r="O14" s="207"/>
      <c r="P14" s="207" t="s">
        <v>118</v>
      </c>
      <c r="Q14" s="516">
        <v>2962.97</v>
      </c>
      <c r="R14" s="517"/>
      <c r="S14" s="517"/>
      <c r="T14" s="237"/>
      <c r="V14" s="218"/>
      <c r="W14" s="218"/>
      <c r="X14" s="218"/>
    </row>
    <row r="15" spans="1:24" s="1" customFormat="1" ht="6" customHeight="1" thickBot="1">
      <c r="A15" s="208"/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39"/>
      <c r="S15" s="208"/>
      <c r="T15" s="208"/>
      <c r="V15" s="204"/>
      <c r="W15" s="204"/>
      <c r="X15" s="204"/>
    </row>
    <row r="16" spans="1:24" s="240" customFormat="1" ht="12.75" customHeight="1" thickTop="1">
      <c r="A16" s="518" t="s">
        <v>16</v>
      </c>
      <c r="B16" s="521" t="s">
        <v>5</v>
      </c>
      <c r="C16" s="524" t="s">
        <v>6</v>
      </c>
      <c r="D16" s="527" t="s">
        <v>8</v>
      </c>
      <c r="E16" s="527" t="s">
        <v>9</v>
      </c>
      <c r="F16" s="530" t="s">
        <v>17</v>
      </c>
      <c r="G16" s="531"/>
      <c r="H16" s="531"/>
      <c r="I16" s="530" t="s">
        <v>19</v>
      </c>
      <c r="J16" s="540"/>
      <c r="K16" s="541"/>
      <c r="L16" s="548" t="s">
        <v>11</v>
      </c>
      <c r="M16" s="549"/>
      <c r="N16" s="549"/>
      <c r="O16" s="549"/>
      <c r="P16" s="549"/>
      <c r="Q16" s="549"/>
      <c r="R16" s="550" t="s">
        <v>18</v>
      </c>
      <c r="S16" s="560" t="s">
        <v>12</v>
      </c>
      <c r="T16" s="502" t="s">
        <v>13</v>
      </c>
    </row>
    <row r="17" spans="1:20" s="240" customFormat="1" ht="21.75" customHeight="1">
      <c r="A17" s="519"/>
      <c r="B17" s="522"/>
      <c r="C17" s="525"/>
      <c r="D17" s="528"/>
      <c r="E17" s="528"/>
      <c r="F17" s="532"/>
      <c r="G17" s="533"/>
      <c r="H17" s="533"/>
      <c r="I17" s="542"/>
      <c r="J17" s="543"/>
      <c r="K17" s="544"/>
      <c r="L17" s="508" t="s">
        <v>10</v>
      </c>
      <c r="M17" s="538" t="s">
        <v>8</v>
      </c>
      <c r="N17" s="553" t="s">
        <v>20</v>
      </c>
      <c r="O17" s="553" t="s">
        <v>14</v>
      </c>
      <c r="P17" s="553" t="s">
        <v>15</v>
      </c>
      <c r="Q17" s="553" t="s">
        <v>119</v>
      </c>
      <c r="R17" s="551"/>
      <c r="S17" s="554"/>
      <c r="T17" s="503"/>
    </row>
    <row r="18" spans="1:20" s="240" customFormat="1" ht="22.5" customHeight="1">
      <c r="A18" s="519"/>
      <c r="B18" s="522"/>
      <c r="C18" s="525"/>
      <c r="D18" s="528"/>
      <c r="E18" s="528"/>
      <c r="F18" s="532"/>
      <c r="G18" s="533"/>
      <c r="H18" s="533"/>
      <c r="I18" s="542"/>
      <c r="J18" s="543"/>
      <c r="K18" s="544"/>
      <c r="L18" s="536"/>
      <c r="M18" s="539"/>
      <c r="N18" s="554"/>
      <c r="O18" s="554"/>
      <c r="P18" s="556"/>
      <c r="Q18" s="558"/>
      <c r="R18" s="551"/>
      <c r="S18" s="554"/>
      <c r="T18" s="503"/>
    </row>
    <row r="19" spans="1:20" s="240" customFormat="1" ht="22.5" customHeight="1">
      <c r="A19" s="519"/>
      <c r="B19" s="522"/>
      <c r="C19" s="525"/>
      <c r="D19" s="528"/>
      <c r="E19" s="528"/>
      <c r="F19" s="532"/>
      <c r="G19" s="533"/>
      <c r="H19" s="533"/>
      <c r="I19" s="542"/>
      <c r="J19" s="543"/>
      <c r="K19" s="544"/>
      <c r="L19" s="536"/>
      <c r="M19" s="539"/>
      <c r="N19" s="554"/>
      <c r="O19" s="554"/>
      <c r="P19" s="556"/>
      <c r="Q19" s="558"/>
      <c r="R19" s="551"/>
      <c r="S19" s="554"/>
      <c r="T19" s="503"/>
    </row>
    <row r="20" spans="1:20" s="240" customFormat="1" ht="22.5" customHeight="1">
      <c r="A20" s="520"/>
      <c r="B20" s="523"/>
      <c r="C20" s="526"/>
      <c r="D20" s="529"/>
      <c r="E20" s="529"/>
      <c r="F20" s="534"/>
      <c r="G20" s="535"/>
      <c r="H20" s="535"/>
      <c r="I20" s="545"/>
      <c r="J20" s="546"/>
      <c r="K20" s="547"/>
      <c r="L20" s="537"/>
      <c r="M20" s="539"/>
      <c r="N20" s="555"/>
      <c r="O20" s="555"/>
      <c r="P20" s="557"/>
      <c r="Q20" s="559"/>
      <c r="R20" s="552"/>
      <c r="S20" s="555"/>
      <c r="T20" s="504"/>
    </row>
    <row r="21" spans="1:20" ht="12.75" customHeight="1">
      <c r="A21" s="380"/>
      <c r="B21" s="380"/>
      <c r="C21" s="380" t="s">
        <v>325</v>
      </c>
      <c r="D21" s="380"/>
      <c r="E21" s="380"/>
      <c r="F21" s="377"/>
      <c r="G21" s="377"/>
      <c r="H21" s="377"/>
      <c r="I21" s="377"/>
      <c r="J21" s="377"/>
      <c r="K21" s="377"/>
      <c r="L21" s="377"/>
      <c r="M21" s="377"/>
      <c r="N21" s="377"/>
      <c r="O21" s="377"/>
      <c r="P21" s="377"/>
      <c r="Q21" s="377"/>
      <c r="R21" s="377"/>
      <c r="S21" s="377"/>
      <c r="T21" s="378"/>
    </row>
    <row r="22" spans="1:20" ht="12.75" customHeight="1">
      <c r="A22" s="80">
        <v>1</v>
      </c>
      <c r="B22" s="372" t="s">
        <v>209</v>
      </c>
      <c r="C22" s="505" t="s">
        <v>210</v>
      </c>
      <c r="D22" s="241" t="s">
        <v>44</v>
      </c>
      <c r="E22" s="264">
        <f>3.8/100</f>
        <v>3.7999999999999999E-2</v>
      </c>
      <c r="F22" s="242"/>
      <c r="G22" s="22">
        <v>110</v>
      </c>
      <c r="H22" s="242"/>
      <c r="I22" s="89"/>
      <c r="J22" s="22">
        <v>0</v>
      </c>
      <c r="K22" s="92"/>
      <c r="L22" s="23"/>
      <c r="M22" s="24"/>
      <c r="N22" s="25"/>
      <c r="O22" s="25"/>
      <c r="P22" s="26"/>
      <c r="Q22" s="38"/>
      <c r="R22" s="39">
        <f>G23+J23</f>
        <v>229.54910000000001</v>
      </c>
      <c r="S22" s="40">
        <f>R22+R23</f>
        <v>229.54910000000001</v>
      </c>
      <c r="T22" s="95">
        <f>E22*S22</f>
        <v>8.722865800000001</v>
      </c>
    </row>
    <row r="23" spans="1:20" ht="12.75" customHeight="1">
      <c r="A23" s="82"/>
      <c r="B23" s="382" t="s">
        <v>211</v>
      </c>
      <c r="C23" s="563"/>
      <c r="D23" s="47"/>
      <c r="E23" s="54"/>
      <c r="F23" s="48"/>
      <c r="G23" s="27">
        <f>G22*$J$14/1000</f>
        <v>229.54910000000001</v>
      </c>
      <c r="H23" s="48"/>
      <c r="I23" s="91"/>
      <c r="J23" s="27">
        <f>J22*$Q$14/1000</f>
        <v>0</v>
      </c>
      <c r="K23" s="94"/>
      <c r="L23" s="18"/>
      <c r="M23" s="15"/>
      <c r="N23" s="11"/>
      <c r="O23" s="11"/>
      <c r="P23" s="4"/>
      <c r="Q23" s="45"/>
      <c r="R23" s="42"/>
      <c r="S23" s="42"/>
      <c r="T23" s="96"/>
    </row>
    <row r="24" spans="1:20" ht="12.75" customHeight="1">
      <c r="A24" s="83">
        <v>2</v>
      </c>
      <c r="B24" s="21" t="s">
        <v>212</v>
      </c>
      <c r="C24" s="506" t="s">
        <v>213</v>
      </c>
      <c r="D24" s="13" t="s">
        <v>27</v>
      </c>
      <c r="E24" s="42">
        <v>0.36</v>
      </c>
      <c r="F24" s="4"/>
      <c r="G24" s="3">
        <v>0.89</v>
      </c>
      <c r="H24" s="4"/>
      <c r="I24" s="90"/>
      <c r="J24" s="8">
        <v>0</v>
      </c>
      <c r="K24" s="93"/>
      <c r="L24" s="244"/>
      <c r="M24" s="245"/>
      <c r="N24" s="246"/>
      <c r="O24" s="246"/>
      <c r="P24" s="242"/>
      <c r="Q24" s="248"/>
      <c r="R24" s="39">
        <f>G25+J25</f>
        <v>1.8572609</v>
      </c>
      <c r="S24" s="566">
        <f>R24+R25</f>
        <v>4.348235540000001</v>
      </c>
      <c r="T24" s="568">
        <f>E24*S24</f>
        <v>1.5653647944000002</v>
      </c>
    </row>
    <row r="25" spans="1:20" ht="12.75" customHeight="1">
      <c r="A25" s="81"/>
      <c r="B25" s="21" t="s">
        <v>164</v>
      </c>
      <c r="C25" s="506"/>
      <c r="D25" s="13"/>
      <c r="E25" s="42"/>
      <c r="F25" s="4"/>
      <c r="G25" s="22">
        <f>G24*$J$14/1000</f>
        <v>1.8572609</v>
      </c>
      <c r="H25" s="4"/>
      <c r="I25" s="90"/>
      <c r="J25" s="22">
        <f>J24*$Q$14/1000</f>
        <v>0</v>
      </c>
      <c r="K25" s="93"/>
      <c r="L25" s="55" t="s">
        <v>214</v>
      </c>
      <c r="M25" s="56" t="s">
        <v>27</v>
      </c>
      <c r="N25" s="57">
        <v>1.1000000000000001</v>
      </c>
      <c r="O25" s="58">
        <f>E24*N25</f>
        <v>0.39600000000000002</v>
      </c>
      <c r="P25" s="59">
        <v>2</v>
      </c>
      <c r="Q25" s="64">
        <f>N25*P25*$N$12</f>
        <v>2.4909746400000006</v>
      </c>
      <c r="R25" s="42">
        <f>SUM(Q25:Q25)</f>
        <v>2.4909746400000006</v>
      </c>
      <c r="S25" s="567"/>
      <c r="T25" s="569"/>
    </row>
    <row r="26" spans="1:20" ht="12.75" customHeight="1">
      <c r="A26" s="80">
        <v>3</v>
      </c>
      <c r="B26" s="202" t="s">
        <v>215</v>
      </c>
      <c r="C26" s="576" t="s">
        <v>355</v>
      </c>
      <c r="D26" s="241" t="s">
        <v>26</v>
      </c>
      <c r="E26" s="287">
        <v>116</v>
      </c>
      <c r="F26" s="242"/>
      <c r="G26" s="22">
        <v>0.19</v>
      </c>
      <c r="H26" s="242"/>
      <c r="I26" s="89"/>
      <c r="J26" s="22">
        <v>0.02</v>
      </c>
      <c r="K26" s="92"/>
      <c r="L26" s="244"/>
      <c r="M26" s="245"/>
      <c r="N26" s="246"/>
      <c r="O26" s="246"/>
      <c r="P26" s="242"/>
      <c r="Q26" s="248"/>
      <c r="R26" s="39">
        <f>G27+J27</f>
        <v>0.45575330000000003</v>
      </c>
      <c r="S26" s="566">
        <f>R26+R27</f>
        <v>0.45575330000000003</v>
      </c>
      <c r="T26" s="568">
        <f>E26*S26</f>
        <v>52.867382800000001</v>
      </c>
    </row>
    <row r="27" spans="1:20" ht="26.25" customHeight="1">
      <c r="A27" s="81"/>
      <c r="B27" s="243" t="s">
        <v>216</v>
      </c>
      <c r="C27" s="577"/>
      <c r="E27" s="42"/>
      <c r="G27" s="22">
        <f>G26*$J$14/1000</f>
        <v>0.39649390000000001</v>
      </c>
      <c r="I27" s="90"/>
      <c r="J27" s="22">
        <f>J26*$Q$14/1000</f>
        <v>5.9259399999999997E-2</v>
      </c>
      <c r="K27" s="93"/>
      <c r="L27" s="313"/>
      <c r="M27" s="56"/>
      <c r="N27" s="57"/>
      <c r="O27" s="58">
        <f>E26*N27</f>
        <v>0</v>
      </c>
      <c r="P27" s="59"/>
      <c r="Q27" s="64">
        <f>N27*P27*$N$12</f>
        <v>0</v>
      </c>
      <c r="R27" s="42">
        <f>SUM(Q27:Q27)</f>
        <v>0</v>
      </c>
      <c r="S27" s="567"/>
      <c r="T27" s="569"/>
    </row>
    <row r="28" spans="1:20" ht="12.75" customHeight="1">
      <c r="A28" s="80">
        <v>4</v>
      </c>
      <c r="B28" s="281" t="s">
        <v>215</v>
      </c>
      <c r="C28" s="505" t="s">
        <v>217</v>
      </c>
      <c r="D28" s="241" t="s">
        <v>26</v>
      </c>
      <c r="E28" s="283">
        <v>6</v>
      </c>
      <c r="F28" s="242"/>
      <c r="G28" s="22">
        <v>0.19</v>
      </c>
      <c r="H28" s="242"/>
      <c r="I28" s="89"/>
      <c r="J28" s="22">
        <v>0.02</v>
      </c>
      <c r="K28" s="92"/>
      <c r="L28" s="244"/>
      <c r="M28" s="245"/>
      <c r="N28" s="246"/>
      <c r="O28" s="246"/>
      <c r="P28" s="242"/>
      <c r="Q28" s="248"/>
      <c r="R28" s="39">
        <f>G29+J29</f>
        <v>0.45575330000000003</v>
      </c>
      <c r="S28" s="566">
        <f>R28+R29</f>
        <v>0.9313030040000001</v>
      </c>
      <c r="T28" s="568">
        <f>E28*S28</f>
        <v>5.5878180240000006</v>
      </c>
    </row>
    <row r="29" spans="1:20" ht="12.75" customHeight="1">
      <c r="A29" s="82"/>
      <c r="B29" s="382" t="s">
        <v>216</v>
      </c>
      <c r="C29" s="562"/>
      <c r="D29" s="47"/>
      <c r="E29" s="54"/>
      <c r="F29" s="48"/>
      <c r="G29" s="27">
        <f>G28*$J$14/1000</f>
        <v>0.39649390000000001</v>
      </c>
      <c r="H29" s="48"/>
      <c r="I29" s="91"/>
      <c r="J29" s="27">
        <f>J28*$Q$14/1000</f>
        <v>5.9259399999999997E-2</v>
      </c>
      <c r="K29" s="94"/>
      <c r="L29" s="55" t="s">
        <v>218</v>
      </c>
      <c r="M29" s="56" t="s">
        <v>26</v>
      </c>
      <c r="N29" s="57">
        <v>1</v>
      </c>
      <c r="O29" s="58">
        <f>E28*N29</f>
        <v>6</v>
      </c>
      <c r="P29" s="59">
        <v>0.42</v>
      </c>
      <c r="Q29" s="64">
        <f>N29*P29*$N$12</f>
        <v>0.47554970400000002</v>
      </c>
      <c r="R29" s="42">
        <f>SUM(Q29:Q29)</f>
        <v>0.47554970400000002</v>
      </c>
      <c r="S29" s="567"/>
      <c r="T29" s="569"/>
    </row>
    <row r="30" spans="1:20" ht="12.75" customHeight="1">
      <c r="A30" s="80">
        <v>5</v>
      </c>
      <c r="B30" s="281" t="s">
        <v>219</v>
      </c>
      <c r="C30" s="505" t="s">
        <v>220</v>
      </c>
      <c r="D30" s="241" t="s">
        <v>34</v>
      </c>
      <c r="E30" s="283">
        <v>12</v>
      </c>
      <c r="F30" s="242"/>
      <c r="G30" s="22">
        <v>0.79</v>
      </c>
      <c r="H30" s="242"/>
      <c r="I30" s="89"/>
      <c r="J30" s="22">
        <v>0.06</v>
      </c>
      <c r="K30" s="92"/>
      <c r="L30" s="244"/>
      <c r="M30" s="245"/>
      <c r="N30" s="246"/>
      <c r="O30" s="246"/>
      <c r="P30" s="242"/>
      <c r="Q30" s="248"/>
      <c r="R30" s="39">
        <f>G31+J31</f>
        <v>1.8263580999999998</v>
      </c>
      <c r="S30" s="566">
        <f>R30+R31</f>
        <v>3.7138375204000003</v>
      </c>
      <c r="T30" s="568">
        <f>E30*S30</f>
        <v>44.566050244800003</v>
      </c>
    </row>
    <row r="31" spans="1:20" ht="12.75" customHeight="1">
      <c r="A31" s="81"/>
      <c r="B31" s="282" t="s">
        <v>221</v>
      </c>
      <c r="C31" s="506"/>
      <c r="E31" s="284"/>
      <c r="G31" s="22">
        <f>G30*$J$14/1000</f>
        <v>1.6485798999999999</v>
      </c>
      <c r="I31" s="90"/>
      <c r="J31" s="22">
        <f>J30*$Q$14/1000</f>
        <v>0.17777819999999997</v>
      </c>
      <c r="K31" s="93"/>
      <c r="L31" s="55" t="s">
        <v>222</v>
      </c>
      <c r="M31" s="56" t="s">
        <v>34</v>
      </c>
      <c r="N31" s="57">
        <v>1</v>
      </c>
      <c r="O31" s="58">
        <f>E30*N31</f>
        <v>12</v>
      </c>
      <c r="P31" s="59">
        <v>1.667</v>
      </c>
      <c r="Q31" s="64">
        <f>N31*P31*$N$12</f>
        <v>1.8874794204000003</v>
      </c>
      <c r="R31" s="42">
        <f>SUM(Q31:Q31)</f>
        <v>1.8874794204000003</v>
      </c>
      <c r="S31" s="567"/>
      <c r="T31" s="569"/>
    </row>
    <row r="32" spans="1:20" ht="12.75" customHeight="1">
      <c r="A32" s="80">
        <v>6</v>
      </c>
      <c r="B32" s="281" t="s">
        <v>219</v>
      </c>
      <c r="C32" s="505" t="s">
        <v>223</v>
      </c>
      <c r="D32" s="241" t="s">
        <v>34</v>
      </c>
      <c r="E32" s="283">
        <v>1</v>
      </c>
      <c r="F32" s="242"/>
      <c r="G32" s="22">
        <v>0.79</v>
      </c>
      <c r="H32" s="242"/>
      <c r="I32" s="89"/>
      <c r="J32" s="22">
        <v>0.06</v>
      </c>
      <c r="K32" s="92"/>
      <c r="L32" s="244"/>
      <c r="M32" s="245"/>
      <c r="N32" s="246"/>
      <c r="O32" s="246"/>
      <c r="P32" s="242"/>
      <c r="Q32" s="248"/>
      <c r="R32" s="39">
        <f>G33+J33</f>
        <v>1.8263580999999998</v>
      </c>
      <c r="S32" s="566">
        <f>R32+R33</f>
        <v>10.6330857136</v>
      </c>
      <c r="T32" s="568">
        <f>E32*S32</f>
        <v>10.6330857136</v>
      </c>
    </row>
    <row r="33" spans="1:20" ht="12.75" customHeight="1">
      <c r="A33" s="81"/>
      <c r="B33" s="282" t="s">
        <v>221</v>
      </c>
      <c r="C33" s="506"/>
      <c r="E33" s="284"/>
      <c r="G33" s="22">
        <f>G32*$J$14/1000</f>
        <v>1.6485798999999999</v>
      </c>
      <c r="I33" s="90"/>
      <c r="J33" s="22">
        <f>J32*$Q$14/1000</f>
        <v>0.17777819999999997</v>
      </c>
      <c r="K33" s="93"/>
      <c r="L33" s="55" t="s">
        <v>224</v>
      </c>
      <c r="M33" s="56" t="s">
        <v>34</v>
      </c>
      <c r="N33" s="57">
        <v>1</v>
      </c>
      <c r="O33" s="58">
        <f>E32*N33</f>
        <v>1</v>
      </c>
      <c r="P33" s="59">
        <v>7.7779999999999996</v>
      </c>
      <c r="Q33" s="64">
        <f>N33*P33*$N$12</f>
        <v>8.8067276135999997</v>
      </c>
      <c r="R33" s="42">
        <f>SUM(Q33:Q33)</f>
        <v>8.8067276135999997</v>
      </c>
      <c r="S33" s="567"/>
      <c r="T33" s="569"/>
    </row>
    <row r="34" spans="1:20" ht="12.75" customHeight="1">
      <c r="A34" s="80">
        <v>7</v>
      </c>
      <c r="B34" s="281" t="s">
        <v>225</v>
      </c>
      <c r="C34" s="505" t="s">
        <v>226</v>
      </c>
      <c r="D34" s="241" t="s">
        <v>36</v>
      </c>
      <c r="E34" s="264">
        <f>6/1000</f>
        <v>6.0000000000000001E-3</v>
      </c>
      <c r="F34" s="242"/>
      <c r="G34" s="22">
        <v>190</v>
      </c>
      <c r="H34" s="242"/>
      <c r="I34" s="89"/>
      <c r="J34" s="22">
        <v>162</v>
      </c>
      <c r="K34" s="92"/>
      <c r="L34" s="244"/>
      <c r="M34" s="245"/>
      <c r="N34" s="246"/>
      <c r="O34" s="246"/>
      <c r="P34" s="242"/>
      <c r="Q34" s="248"/>
      <c r="R34" s="39">
        <f>G35+J35</f>
        <v>876.4950399999999</v>
      </c>
      <c r="S34" s="566">
        <f>R34+R35</f>
        <v>1669.0778799999998</v>
      </c>
      <c r="T34" s="568">
        <f>E34*S34</f>
        <v>10.01446728</v>
      </c>
    </row>
    <row r="35" spans="1:20" ht="12.75" customHeight="1">
      <c r="A35" s="82"/>
      <c r="B35" s="382" t="s">
        <v>227</v>
      </c>
      <c r="C35" s="562"/>
      <c r="D35" s="47"/>
      <c r="E35" s="54"/>
      <c r="F35" s="48"/>
      <c r="G35" s="27">
        <f>G34*$J$14/1000</f>
        <v>396.49389999999994</v>
      </c>
      <c r="H35" s="48"/>
      <c r="I35" s="91"/>
      <c r="J35" s="27">
        <f>J34*$Q$14/1000</f>
        <v>480.00113999999996</v>
      </c>
      <c r="K35" s="94"/>
      <c r="L35" s="55" t="s">
        <v>228</v>
      </c>
      <c r="M35" s="56" t="s">
        <v>36</v>
      </c>
      <c r="N35" s="57">
        <v>1</v>
      </c>
      <c r="O35" s="58">
        <f>E34*N35</f>
        <v>6.0000000000000001E-3</v>
      </c>
      <c r="P35" s="59">
        <v>700</v>
      </c>
      <c r="Q35" s="64">
        <f>N35*P35*$N$12</f>
        <v>792.58284000000003</v>
      </c>
      <c r="R35" s="42">
        <f>SUM(Q35:Q35)</f>
        <v>792.58284000000003</v>
      </c>
      <c r="S35" s="567"/>
      <c r="T35" s="569"/>
    </row>
    <row r="36" spans="1:20" ht="12.75" customHeight="1">
      <c r="A36" s="83">
        <v>8</v>
      </c>
      <c r="B36" s="21" t="s">
        <v>187</v>
      </c>
      <c r="C36" s="506" t="s">
        <v>229</v>
      </c>
      <c r="D36" s="13" t="s">
        <v>28</v>
      </c>
      <c r="E36" s="265">
        <f>21.9/100</f>
        <v>0.21899999999999997</v>
      </c>
      <c r="F36" s="4"/>
      <c r="G36" s="3">
        <v>38.4</v>
      </c>
      <c r="H36" s="4"/>
      <c r="I36" s="90"/>
      <c r="J36" s="8">
        <v>0.03</v>
      </c>
      <c r="K36" s="93"/>
      <c r="L36" s="244"/>
      <c r="M36" s="245"/>
      <c r="N36" s="246"/>
      <c r="O36" s="246"/>
      <c r="P36" s="242"/>
      <c r="Q36" s="248"/>
      <c r="R36" s="39">
        <f>G37+J37</f>
        <v>80.222393100000005</v>
      </c>
      <c r="S36" s="566">
        <f>R36+R37</f>
        <v>121.42639720308</v>
      </c>
      <c r="T36" s="568">
        <f>E36*S36</f>
        <v>26.592380987474517</v>
      </c>
    </row>
    <row r="37" spans="1:20" ht="12.75" customHeight="1">
      <c r="A37" s="81"/>
      <c r="B37" s="21" t="s">
        <v>189</v>
      </c>
      <c r="C37" s="506"/>
      <c r="D37" s="13"/>
      <c r="E37" s="42"/>
      <c r="F37" s="4"/>
      <c r="G37" s="22">
        <f>G36*$J$14/1000</f>
        <v>80.133504000000002</v>
      </c>
      <c r="H37" s="4"/>
      <c r="I37" s="90"/>
      <c r="J37" s="22">
        <f>J36*$Q$14/1000</f>
        <v>8.8889099999999985E-2</v>
      </c>
      <c r="K37" s="93"/>
      <c r="L37" s="55" t="s">
        <v>190</v>
      </c>
      <c r="M37" s="56" t="s">
        <v>32</v>
      </c>
      <c r="N37" s="57">
        <v>27.3</v>
      </c>
      <c r="O37" s="58">
        <f>E36*N37</f>
        <v>5.978699999999999</v>
      </c>
      <c r="P37" s="59">
        <v>1.333</v>
      </c>
      <c r="Q37" s="64">
        <f>N37*P37*$N$12</f>
        <v>41.204004103080003</v>
      </c>
      <c r="R37" s="42">
        <f>SUM(Q37:Q37)</f>
        <v>41.204004103080003</v>
      </c>
      <c r="S37" s="567"/>
      <c r="T37" s="569"/>
    </row>
    <row r="38" spans="1:20" ht="12.75" customHeight="1">
      <c r="A38" s="249"/>
      <c r="B38" s="66"/>
      <c r="C38" s="250" t="s">
        <v>45</v>
      </c>
      <c r="D38" s="67"/>
      <c r="E38" s="251"/>
      <c r="F38" s="69"/>
      <c r="G38" s="70"/>
      <c r="H38" s="69"/>
      <c r="I38" s="252"/>
      <c r="J38" s="70"/>
      <c r="K38" s="253"/>
      <c r="L38" s="71"/>
      <c r="M38" s="72"/>
      <c r="N38" s="73"/>
      <c r="O38" s="73"/>
      <c r="P38" s="69"/>
      <c r="Q38" s="70"/>
      <c r="R38" s="68"/>
      <c r="S38" s="68"/>
      <c r="T38" s="98">
        <f>SUM(T22:T37)</f>
        <v>160.54941564427452</v>
      </c>
    </row>
    <row r="39" spans="1:20" ht="12.75" customHeight="1">
      <c r="A39" s="379"/>
      <c r="B39" s="379"/>
      <c r="C39" s="379" t="s">
        <v>324</v>
      </c>
      <c r="D39" s="379"/>
      <c r="E39" s="379"/>
      <c r="F39" s="374"/>
      <c r="G39" s="374"/>
      <c r="H39" s="374"/>
      <c r="I39" s="375"/>
      <c r="J39" s="375"/>
      <c r="K39" s="375"/>
      <c r="L39" s="374"/>
      <c r="M39" s="374"/>
      <c r="N39" s="374"/>
      <c r="O39" s="374"/>
      <c r="P39" s="374"/>
      <c r="Q39" s="374"/>
      <c r="R39" s="374"/>
      <c r="S39" s="374"/>
      <c r="T39" s="376"/>
    </row>
    <row r="40" spans="1:20" ht="12.75" customHeight="1">
      <c r="A40" s="80">
        <v>9</v>
      </c>
      <c r="B40" s="372" t="s">
        <v>209</v>
      </c>
      <c r="C40" s="505" t="s">
        <v>210</v>
      </c>
      <c r="D40" s="241" t="s">
        <v>44</v>
      </c>
      <c r="E40" s="264">
        <f>3.8/100</f>
        <v>3.7999999999999999E-2</v>
      </c>
      <c r="F40" s="242"/>
      <c r="G40" s="22">
        <v>110</v>
      </c>
      <c r="H40" s="242"/>
      <c r="I40" s="89"/>
      <c r="J40" s="22">
        <v>0</v>
      </c>
      <c r="K40" s="92"/>
      <c r="L40" s="23"/>
      <c r="M40" s="24"/>
      <c r="N40" s="25"/>
      <c r="O40" s="25"/>
      <c r="P40" s="26"/>
      <c r="Q40" s="38"/>
      <c r="R40" s="39">
        <f>G41+J41</f>
        <v>229.54910000000001</v>
      </c>
      <c r="S40" s="40">
        <f>R40+R41</f>
        <v>229.54910000000001</v>
      </c>
      <c r="T40" s="95">
        <f>E40*S40</f>
        <v>8.722865800000001</v>
      </c>
    </row>
    <row r="41" spans="1:20" ht="12.75" customHeight="1">
      <c r="A41" s="82"/>
      <c r="B41" s="382" t="s">
        <v>211</v>
      </c>
      <c r="C41" s="563"/>
      <c r="D41" s="47"/>
      <c r="E41" s="54"/>
      <c r="F41" s="48"/>
      <c r="G41" s="27">
        <f>G40*$J$14/1000</f>
        <v>229.54910000000001</v>
      </c>
      <c r="H41" s="48"/>
      <c r="I41" s="91"/>
      <c r="J41" s="27">
        <f>J40*$Q$14/1000</f>
        <v>0</v>
      </c>
      <c r="K41" s="94"/>
      <c r="L41" s="18"/>
      <c r="M41" s="15"/>
      <c r="N41" s="11"/>
      <c r="O41" s="11"/>
      <c r="P41" s="4"/>
      <c r="Q41" s="45"/>
      <c r="R41" s="42"/>
      <c r="S41" s="42"/>
      <c r="T41" s="96"/>
    </row>
    <row r="42" spans="1:20" ht="12.75" customHeight="1">
      <c r="A42" s="83">
        <v>10</v>
      </c>
      <c r="B42" s="21" t="s">
        <v>212</v>
      </c>
      <c r="C42" s="506" t="s">
        <v>230</v>
      </c>
      <c r="D42" s="13" t="s">
        <v>27</v>
      </c>
      <c r="E42" s="42">
        <v>0.36</v>
      </c>
      <c r="F42" s="4"/>
      <c r="G42" s="3">
        <v>0.89</v>
      </c>
      <c r="H42" s="4"/>
      <c r="I42" s="90"/>
      <c r="J42" s="8">
        <v>0</v>
      </c>
      <c r="K42" s="93"/>
      <c r="L42" s="244"/>
      <c r="M42" s="245"/>
      <c r="N42" s="246"/>
      <c r="O42" s="246"/>
      <c r="P42" s="242"/>
      <c r="Q42" s="248"/>
      <c r="R42" s="39">
        <f>G43+J43</f>
        <v>1.8572609</v>
      </c>
      <c r="S42" s="566">
        <f>R42+R43</f>
        <v>4.348235540000001</v>
      </c>
      <c r="T42" s="568">
        <f>E42*S42</f>
        <v>1.5653647944000002</v>
      </c>
    </row>
    <row r="43" spans="1:20" ht="12.75" customHeight="1">
      <c r="A43" s="81"/>
      <c r="B43" s="21" t="s">
        <v>164</v>
      </c>
      <c r="C43" s="506"/>
      <c r="D43" s="13"/>
      <c r="E43" s="42"/>
      <c r="F43" s="4"/>
      <c r="G43" s="22">
        <f>G42*$J$14/1000</f>
        <v>1.8572609</v>
      </c>
      <c r="H43" s="4"/>
      <c r="I43" s="90"/>
      <c r="J43" s="22">
        <f>J42*$Q$14/1000</f>
        <v>0</v>
      </c>
      <c r="K43" s="93"/>
      <c r="L43" s="55" t="s">
        <v>214</v>
      </c>
      <c r="M43" s="56" t="s">
        <v>27</v>
      </c>
      <c r="N43" s="57">
        <v>1.1000000000000001</v>
      </c>
      <c r="O43" s="58">
        <f>E42*N43</f>
        <v>0.39600000000000002</v>
      </c>
      <c r="P43" s="59">
        <v>2</v>
      </c>
      <c r="Q43" s="64">
        <f>N43*P43*$N$12</f>
        <v>2.4909746400000006</v>
      </c>
      <c r="R43" s="42">
        <f>SUM(Q43:Q43)</f>
        <v>2.4909746400000006</v>
      </c>
      <c r="S43" s="567"/>
      <c r="T43" s="569"/>
    </row>
    <row r="44" spans="1:20" ht="12.75" customHeight="1">
      <c r="A44" s="80">
        <v>11</v>
      </c>
      <c r="B44" s="448" t="s">
        <v>231</v>
      </c>
      <c r="C44" s="505" t="s">
        <v>232</v>
      </c>
      <c r="D44" s="241" t="s">
        <v>26</v>
      </c>
      <c r="E44" s="450">
        <v>6</v>
      </c>
      <c r="F44" s="242"/>
      <c r="G44" s="22">
        <v>0.06</v>
      </c>
      <c r="H44" s="242"/>
      <c r="I44" s="89"/>
      <c r="J44" s="22">
        <v>0.05</v>
      </c>
      <c r="K44" s="92"/>
      <c r="L44" s="244"/>
      <c r="M44" s="245"/>
      <c r="N44" s="246"/>
      <c r="O44" s="246"/>
      <c r="P44" s="242"/>
      <c r="Q44" s="248"/>
      <c r="R44" s="39">
        <f>G45+J45</f>
        <v>0.27335710000000002</v>
      </c>
      <c r="S44" s="566">
        <f>R44+R45</f>
        <v>0.48848672800000004</v>
      </c>
      <c r="T44" s="568">
        <f>E44*S44</f>
        <v>2.9309203680000002</v>
      </c>
    </row>
    <row r="45" spans="1:20" ht="12.75" customHeight="1">
      <c r="A45" s="81"/>
      <c r="B45" s="449" t="s">
        <v>233</v>
      </c>
      <c r="C45" s="506"/>
      <c r="E45" s="451"/>
      <c r="G45" s="22">
        <f>G44*$J$14/1000</f>
        <v>0.1252086</v>
      </c>
      <c r="I45" s="90"/>
      <c r="J45" s="22">
        <f>J44*$Q$14/1000</f>
        <v>0.14814849999999999</v>
      </c>
      <c r="K45" s="93"/>
      <c r="L45" s="572" t="s">
        <v>234</v>
      </c>
      <c r="M45" s="28" t="s">
        <v>26</v>
      </c>
      <c r="N45" s="29">
        <v>1</v>
      </c>
      <c r="O45" s="30">
        <f>E44*N45</f>
        <v>6</v>
      </c>
      <c r="P45" s="31">
        <v>0.19</v>
      </c>
      <c r="Q45" s="41">
        <f>N45*P45*$N$12</f>
        <v>0.21512962800000002</v>
      </c>
      <c r="R45" s="451">
        <f>SUM(Q45:Q45)</f>
        <v>0.21512962800000002</v>
      </c>
      <c r="S45" s="567"/>
      <c r="T45" s="569"/>
    </row>
    <row r="46" spans="1:20" ht="12.75" customHeight="1">
      <c r="A46" s="82"/>
      <c r="B46" s="46"/>
      <c r="C46" s="562"/>
      <c r="D46" s="47"/>
      <c r="E46" s="452"/>
      <c r="F46" s="48"/>
      <c r="G46" s="49"/>
      <c r="H46" s="48"/>
      <c r="I46" s="91"/>
      <c r="J46" s="49"/>
      <c r="K46" s="94"/>
      <c r="L46" s="598"/>
      <c r="M46" s="398"/>
      <c r="N46" s="399"/>
      <c r="O46" s="399"/>
      <c r="P46" s="400"/>
      <c r="Q46" s="401"/>
      <c r="R46" s="452"/>
      <c r="S46" s="452"/>
      <c r="T46" s="97"/>
    </row>
    <row r="47" spans="1:20" ht="12.75" customHeight="1">
      <c r="A47" s="80">
        <v>12</v>
      </c>
      <c r="B47" s="372" t="s">
        <v>219</v>
      </c>
      <c r="C47" s="505" t="s">
        <v>220</v>
      </c>
      <c r="D47" s="241" t="s">
        <v>34</v>
      </c>
      <c r="E47" s="369">
        <v>1</v>
      </c>
      <c r="F47" s="242"/>
      <c r="G47" s="22">
        <v>0.79</v>
      </c>
      <c r="H47" s="242"/>
      <c r="I47" s="89"/>
      <c r="J47" s="22">
        <v>0.06</v>
      </c>
      <c r="K47" s="92"/>
      <c r="L47" s="244"/>
      <c r="M47" s="245"/>
      <c r="N47" s="246"/>
      <c r="O47" s="246"/>
      <c r="P47" s="242"/>
      <c r="Q47" s="248"/>
      <c r="R47" s="39">
        <f>G48+J48</f>
        <v>1.8263580999999998</v>
      </c>
      <c r="S47" s="566">
        <f>R47+R48</f>
        <v>3.7138375204000003</v>
      </c>
      <c r="T47" s="568">
        <f>E47*S47</f>
        <v>3.7138375204000003</v>
      </c>
    </row>
    <row r="48" spans="1:20" ht="12.75" customHeight="1">
      <c r="A48" s="82"/>
      <c r="B48" s="382" t="s">
        <v>221</v>
      </c>
      <c r="C48" s="562"/>
      <c r="D48" s="47"/>
      <c r="E48" s="54"/>
      <c r="F48" s="48"/>
      <c r="G48" s="27">
        <f>G47*$J$14/1000</f>
        <v>1.6485798999999999</v>
      </c>
      <c r="H48" s="48"/>
      <c r="I48" s="91"/>
      <c r="J48" s="27">
        <f>J47*$Q$14/1000</f>
        <v>0.17777819999999997</v>
      </c>
      <c r="K48" s="94"/>
      <c r="L48" s="388" t="s">
        <v>222</v>
      </c>
      <c r="M48" s="402" t="s">
        <v>34</v>
      </c>
      <c r="N48" s="403">
        <v>1</v>
      </c>
      <c r="O48" s="404">
        <f>E47*N48</f>
        <v>1</v>
      </c>
      <c r="P48" s="405">
        <v>1.667</v>
      </c>
      <c r="Q48" s="406">
        <f>N48*P48*$N$12</f>
        <v>1.8874794204000003</v>
      </c>
      <c r="R48" s="54">
        <f>SUM(Q48:Q48)</f>
        <v>1.8874794204000003</v>
      </c>
      <c r="S48" s="574"/>
      <c r="T48" s="575"/>
    </row>
    <row r="49" spans="1:20" ht="12.75" customHeight="1">
      <c r="A49" s="80">
        <v>13</v>
      </c>
      <c r="B49" s="281" t="s">
        <v>235</v>
      </c>
      <c r="C49" s="505" t="s">
        <v>236</v>
      </c>
      <c r="D49" s="241" t="s">
        <v>34</v>
      </c>
      <c r="E49" s="283">
        <v>6</v>
      </c>
      <c r="F49" s="242"/>
      <c r="G49" s="22">
        <v>0</v>
      </c>
      <c r="H49" s="242"/>
      <c r="I49" s="89"/>
      <c r="J49" s="22">
        <v>0</v>
      </c>
      <c r="K49" s="92"/>
      <c r="L49" s="244"/>
      <c r="M49" s="245"/>
      <c r="N49" s="246"/>
      <c r="O49" s="246"/>
      <c r="P49" s="242"/>
      <c r="Q49" s="248"/>
      <c r="R49" s="39">
        <f>G50+J50</f>
        <v>0</v>
      </c>
      <c r="S49" s="566">
        <f>R49+R50</f>
        <v>0.38496880800000005</v>
      </c>
      <c r="T49" s="568">
        <f>E49*S49</f>
        <v>2.3098128480000004</v>
      </c>
    </row>
    <row r="50" spans="1:20" ht="12.75" customHeight="1">
      <c r="A50" s="81"/>
      <c r="C50" s="506"/>
      <c r="E50" s="284"/>
      <c r="G50" s="22">
        <f>G49*$J$14/1000</f>
        <v>0</v>
      </c>
      <c r="I50" s="90"/>
      <c r="J50" s="22">
        <f>J49*$Q$14/1000</f>
        <v>0</v>
      </c>
      <c r="K50" s="93"/>
      <c r="L50" s="572" t="s">
        <v>237</v>
      </c>
      <c r="M50" s="28" t="s">
        <v>34</v>
      </c>
      <c r="N50" s="29">
        <v>1</v>
      </c>
      <c r="O50" s="30">
        <f>E49*N50</f>
        <v>6</v>
      </c>
      <c r="P50" s="31">
        <v>0.34</v>
      </c>
      <c r="Q50" s="41">
        <f>N50*P50*$N$12</f>
        <v>0.38496880800000005</v>
      </c>
      <c r="R50" s="42">
        <f>SUM(Q50:Q50)</f>
        <v>0.38496880800000005</v>
      </c>
      <c r="S50" s="567"/>
      <c r="T50" s="569"/>
    </row>
    <row r="51" spans="1:20" ht="12.75" customHeight="1">
      <c r="A51" s="82"/>
      <c r="B51" s="46"/>
      <c r="C51" s="562"/>
      <c r="D51" s="47"/>
      <c r="E51" s="54"/>
      <c r="F51" s="48"/>
      <c r="G51" s="49"/>
      <c r="H51" s="48"/>
      <c r="I51" s="91"/>
      <c r="J51" s="49"/>
      <c r="K51" s="94"/>
      <c r="L51" s="573"/>
      <c r="M51" s="32"/>
      <c r="N51" s="33"/>
      <c r="O51" s="33"/>
      <c r="P51" s="34"/>
      <c r="Q51" s="43"/>
      <c r="R51" s="42"/>
      <c r="S51" s="42"/>
      <c r="T51" s="96"/>
    </row>
    <row r="52" spans="1:20" ht="12.75" customHeight="1">
      <c r="A52" s="80">
        <v>14</v>
      </c>
      <c r="B52" s="281" t="s">
        <v>238</v>
      </c>
      <c r="C52" s="505" t="s">
        <v>239</v>
      </c>
      <c r="D52" s="241" t="s">
        <v>34</v>
      </c>
      <c r="E52" s="283">
        <v>1</v>
      </c>
      <c r="F52" s="242"/>
      <c r="G52" s="22">
        <v>0.59</v>
      </c>
      <c r="H52" s="242"/>
      <c r="I52" s="89"/>
      <c r="J52" s="22">
        <v>0.02</v>
      </c>
      <c r="K52" s="92"/>
      <c r="L52" s="244"/>
      <c r="M52" s="245"/>
      <c r="N52" s="246"/>
      <c r="O52" s="246"/>
      <c r="P52" s="242"/>
      <c r="Q52" s="248"/>
      <c r="R52" s="39">
        <f>G53+J53</f>
        <v>1.2904772999999998</v>
      </c>
      <c r="S52" s="566">
        <f>R52+R53</f>
        <v>4.9137131400000005</v>
      </c>
      <c r="T52" s="568">
        <f>E52*S52</f>
        <v>4.9137131400000005</v>
      </c>
    </row>
    <row r="53" spans="1:20" ht="12.75" customHeight="1">
      <c r="A53" s="81"/>
      <c r="B53" s="282" t="s">
        <v>240</v>
      </c>
      <c r="C53" s="506"/>
      <c r="E53" s="284"/>
      <c r="G53" s="22">
        <f>G52*$J$14/1000</f>
        <v>1.2312178999999999</v>
      </c>
      <c r="I53" s="90"/>
      <c r="J53" s="22">
        <f>J52*$Q$14/1000</f>
        <v>5.9259399999999997E-2</v>
      </c>
      <c r="K53" s="93"/>
      <c r="L53" s="572" t="s">
        <v>241</v>
      </c>
      <c r="M53" s="28" t="s">
        <v>34</v>
      </c>
      <c r="N53" s="29">
        <v>1</v>
      </c>
      <c r="O53" s="30">
        <f>E52*N53</f>
        <v>1</v>
      </c>
      <c r="P53" s="31">
        <v>3.2</v>
      </c>
      <c r="Q53" s="41">
        <f>N53*P53*$N$12</f>
        <v>3.6232358400000004</v>
      </c>
      <c r="R53" s="42">
        <f>SUM(Q53:Q53)</f>
        <v>3.6232358400000004</v>
      </c>
      <c r="S53" s="567"/>
      <c r="T53" s="569"/>
    </row>
    <row r="54" spans="1:20" ht="12.75" customHeight="1">
      <c r="A54" s="82"/>
      <c r="B54" s="46"/>
      <c r="C54" s="562"/>
      <c r="D54" s="47"/>
      <c r="E54" s="54"/>
      <c r="F54" s="48"/>
      <c r="G54" s="49"/>
      <c r="H54" s="48"/>
      <c r="I54" s="91"/>
      <c r="J54" s="49"/>
      <c r="K54" s="94"/>
      <c r="L54" s="573"/>
      <c r="M54" s="32"/>
      <c r="N54" s="33"/>
      <c r="O54" s="33"/>
      <c r="P54" s="34"/>
      <c r="Q54" s="43"/>
      <c r="R54" s="42"/>
      <c r="S54" s="42"/>
      <c r="T54" s="96"/>
    </row>
    <row r="55" spans="1:20" ht="12.75" customHeight="1">
      <c r="A55" s="80">
        <v>15</v>
      </c>
      <c r="B55" s="281" t="s">
        <v>242</v>
      </c>
      <c r="C55" s="505" t="s">
        <v>243</v>
      </c>
      <c r="D55" s="241" t="s">
        <v>34</v>
      </c>
      <c r="E55" s="283">
        <v>1</v>
      </c>
      <c r="F55" s="242"/>
      <c r="G55" s="22">
        <v>0.77</v>
      </c>
      <c r="H55" s="242"/>
      <c r="I55" s="89"/>
      <c r="J55" s="22">
        <v>0.26</v>
      </c>
      <c r="K55" s="92"/>
      <c r="L55" s="244"/>
      <c r="M55" s="245"/>
      <c r="N55" s="246"/>
      <c r="O55" s="246"/>
      <c r="P55" s="242"/>
      <c r="Q55" s="248"/>
      <c r="R55" s="39">
        <f>G56+J56</f>
        <v>2.3772158999999999</v>
      </c>
      <c r="S55" s="566">
        <f>R55+R56</f>
        <v>3.1281315278399999</v>
      </c>
      <c r="T55" s="568">
        <f>E55*S55</f>
        <v>3.1281315278399999</v>
      </c>
    </row>
    <row r="56" spans="1:20" ht="12.75" customHeight="1">
      <c r="A56" s="82"/>
      <c r="B56" s="382" t="s">
        <v>244</v>
      </c>
      <c r="C56" s="562"/>
      <c r="D56" s="47"/>
      <c r="E56" s="54"/>
      <c r="F56" s="48"/>
      <c r="G56" s="27">
        <f>G55*$J$14/1000</f>
        <v>1.6068437</v>
      </c>
      <c r="H56" s="48"/>
      <c r="I56" s="91"/>
      <c r="J56" s="27">
        <f>J55*$Q$14/1000</f>
        <v>0.77037220000000006</v>
      </c>
      <c r="K56" s="94"/>
      <c r="L56" s="388" t="s">
        <v>245</v>
      </c>
      <c r="M56" s="56" t="s">
        <v>26</v>
      </c>
      <c r="N56" s="57">
        <v>0.4</v>
      </c>
      <c r="O56" s="58">
        <f>E55*N56</f>
        <v>0.4</v>
      </c>
      <c r="P56" s="59">
        <v>1.6579999999999999</v>
      </c>
      <c r="Q56" s="64">
        <f>N56*P56*$N$12</f>
        <v>0.7509156278400001</v>
      </c>
      <c r="R56" s="42">
        <f>SUM(Q56:Q56)</f>
        <v>0.7509156278400001</v>
      </c>
      <c r="S56" s="567"/>
      <c r="T56" s="569"/>
    </row>
    <row r="57" spans="1:20" ht="12.75" customHeight="1">
      <c r="A57" s="80">
        <v>16</v>
      </c>
      <c r="B57" s="281" t="s">
        <v>246</v>
      </c>
      <c r="C57" s="505" t="s">
        <v>247</v>
      </c>
      <c r="D57" s="241" t="s">
        <v>26</v>
      </c>
      <c r="E57" s="283">
        <v>6.5</v>
      </c>
      <c r="F57" s="242"/>
      <c r="G57" s="22">
        <v>0.76</v>
      </c>
      <c r="H57" s="242"/>
      <c r="I57" s="89"/>
      <c r="J57" s="22">
        <v>0.05</v>
      </c>
      <c r="K57" s="92"/>
      <c r="L57" s="244"/>
      <c r="M57" s="245"/>
      <c r="N57" s="246"/>
      <c r="O57" s="246"/>
      <c r="P57" s="242"/>
      <c r="Q57" s="248"/>
      <c r="R57" s="39">
        <f>G58+J58</f>
        <v>1.7341241000000001</v>
      </c>
      <c r="S57" s="566">
        <f>R57+R58</f>
        <v>2.8924273076000002</v>
      </c>
      <c r="T57" s="568">
        <f>E57*S57</f>
        <v>18.800777499400002</v>
      </c>
    </row>
    <row r="58" spans="1:20" ht="12.75" customHeight="1">
      <c r="A58" s="81"/>
      <c r="B58" s="282" t="s">
        <v>248</v>
      </c>
      <c r="C58" s="561"/>
      <c r="E58" s="284"/>
      <c r="G58" s="22">
        <f>G57*$J$14/1000</f>
        <v>1.5859756</v>
      </c>
      <c r="I58" s="90"/>
      <c r="J58" s="22">
        <f>J57*$Q$14/1000</f>
        <v>0.14814849999999999</v>
      </c>
      <c r="K58" s="93"/>
      <c r="L58" s="572" t="s">
        <v>249</v>
      </c>
      <c r="M58" s="28" t="s">
        <v>26</v>
      </c>
      <c r="N58" s="29">
        <v>1</v>
      </c>
      <c r="O58" s="29">
        <f>E57*N58</f>
        <v>6.5</v>
      </c>
      <c r="P58" s="31">
        <v>1.0229999999999999</v>
      </c>
      <c r="Q58" s="41">
        <f>N58*P58*$N$12</f>
        <v>1.1583032075999999</v>
      </c>
      <c r="R58" s="42">
        <f>SUM(Q58:Q58)</f>
        <v>1.1583032075999999</v>
      </c>
      <c r="S58" s="570"/>
      <c r="T58" s="571"/>
    </row>
    <row r="59" spans="1:20" ht="12.75" customHeight="1">
      <c r="A59" s="82"/>
      <c r="B59" s="46"/>
      <c r="C59" s="563"/>
      <c r="D59" s="47"/>
      <c r="E59" s="54"/>
      <c r="F59" s="48"/>
      <c r="G59" s="49"/>
      <c r="H59" s="48"/>
      <c r="I59" s="91"/>
      <c r="J59" s="49"/>
      <c r="K59" s="94"/>
      <c r="L59" s="598"/>
      <c r="M59" s="32"/>
      <c r="N59" s="33"/>
      <c r="O59" s="260"/>
      <c r="P59" s="34"/>
      <c r="Q59" s="43"/>
      <c r="R59" s="42"/>
      <c r="S59" s="42"/>
      <c r="T59" s="96"/>
    </row>
    <row r="60" spans="1:20" ht="12.75" customHeight="1">
      <c r="A60" s="80">
        <v>17</v>
      </c>
      <c r="B60" s="281" t="s">
        <v>235</v>
      </c>
      <c r="C60" s="505" t="s">
        <v>250</v>
      </c>
      <c r="D60" s="241" t="s">
        <v>34</v>
      </c>
      <c r="E60" s="283">
        <v>4</v>
      </c>
      <c r="F60" s="242"/>
      <c r="G60" s="22">
        <v>0</v>
      </c>
      <c r="H60" s="242"/>
      <c r="I60" s="89"/>
      <c r="J60" s="22">
        <v>0</v>
      </c>
      <c r="K60" s="92"/>
      <c r="M60" s="245"/>
      <c r="N60" s="246"/>
      <c r="O60" s="247"/>
      <c r="P60" s="242"/>
      <c r="Q60" s="248"/>
      <c r="R60" s="39">
        <f>G61+J61</f>
        <v>0</v>
      </c>
      <c r="S60" s="566">
        <f>R60+R61</f>
        <v>0.71558907840000008</v>
      </c>
      <c r="T60" s="568">
        <f>E60*S60</f>
        <v>2.8623563136000003</v>
      </c>
    </row>
    <row r="61" spans="1:20" ht="12.75" customHeight="1">
      <c r="A61" s="81"/>
      <c r="C61" s="506"/>
      <c r="E61" s="284"/>
      <c r="G61" s="22">
        <f>G60*$J$14/1000</f>
        <v>0</v>
      </c>
      <c r="I61" s="90"/>
      <c r="J61" s="22">
        <f>J60*$Q$14/1000</f>
        <v>0</v>
      </c>
      <c r="K61" s="93"/>
      <c r="L61" s="572" t="s">
        <v>251</v>
      </c>
      <c r="M61" s="28" t="s">
        <v>34</v>
      </c>
      <c r="N61" s="29">
        <v>1</v>
      </c>
      <c r="O61" s="29">
        <f>E60*N61</f>
        <v>4</v>
      </c>
      <c r="P61" s="31">
        <v>0.63200000000000001</v>
      </c>
      <c r="Q61" s="41">
        <f>N61*P61*$N$12</f>
        <v>0.71558907840000008</v>
      </c>
      <c r="R61" s="42">
        <f>SUM(Q61:Q61)</f>
        <v>0.71558907840000008</v>
      </c>
      <c r="S61" s="567"/>
      <c r="T61" s="569"/>
    </row>
    <row r="62" spans="1:20" ht="12.75" customHeight="1">
      <c r="A62" s="82"/>
      <c r="B62" s="46"/>
      <c r="C62" s="562"/>
      <c r="D62" s="47"/>
      <c r="E62" s="54"/>
      <c r="F62" s="48"/>
      <c r="G62" s="49"/>
      <c r="H62" s="48"/>
      <c r="I62" s="91"/>
      <c r="J62" s="49"/>
      <c r="K62" s="94"/>
      <c r="L62" s="573"/>
      <c r="M62" s="32"/>
      <c r="N62" s="33"/>
      <c r="O62" s="260"/>
      <c r="P62" s="34"/>
      <c r="Q62" s="43"/>
      <c r="R62" s="42"/>
      <c r="S62" s="42"/>
      <c r="T62" s="96"/>
    </row>
    <row r="63" spans="1:20" ht="12.75" customHeight="1">
      <c r="A63" s="80">
        <v>18</v>
      </c>
      <c r="B63" s="281" t="s">
        <v>252</v>
      </c>
      <c r="C63" s="505" t="s">
        <v>253</v>
      </c>
      <c r="D63" s="241" t="s">
        <v>254</v>
      </c>
      <c r="E63" s="283">
        <v>1</v>
      </c>
      <c r="F63" s="242"/>
      <c r="G63" s="22">
        <v>0.28999999999999998</v>
      </c>
      <c r="H63" s="242"/>
      <c r="I63" s="89"/>
      <c r="J63" s="22">
        <v>0.02</v>
      </c>
      <c r="K63" s="92"/>
      <c r="L63" s="244"/>
      <c r="M63" s="245"/>
      <c r="N63" s="246"/>
      <c r="O63" s="247"/>
      <c r="P63" s="242"/>
      <c r="Q63" s="248"/>
      <c r="R63" s="39">
        <f>G64+J64</f>
        <v>0.66443429999999992</v>
      </c>
      <c r="S63" s="566">
        <f>R63+R64</f>
        <v>1.8646311720000002</v>
      </c>
      <c r="T63" s="568">
        <f>E63*S63</f>
        <v>1.8646311720000002</v>
      </c>
    </row>
    <row r="64" spans="1:20" ht="12.75" customHeight="1">
      <c r="A64" s="81"/>
      <c r="B64" s="282" t="s">
        <v>255</v>
      </c>
      <c r="C64" s="506"/>
      <c r="E64" s="284"/>
      <c r="G64" s="22">
        <f>G63*$J$14/1000</f>
        <v>0.60517489999999996</v>
      </c>
      <c r="I64" s="90"/>
      <c r="J64" s="22">
        <f>J63*$Q$14/1000</f>
        <v>5.9259399999999997E-2</v>
      </c>
      <c r="K64" s="93"/>
      <c r="L64" s="572" t="s">
        <v>253</v>
      </c>
      <c r="M64" s="28" t="s">
        <v>34</v>
      </c>
      <c r="N64" s="29">
        <v>1</v>
      </c>
      <c r="O64" s="29">
        <f>E63*N64</f>
        <v>1</v>
      </c>
      <c r="P64" s="31">
        <v>1.06</v>
      </c>
      <c r="Q64" s="41">
        <f>N64*P64*$N$12</f>
        <v>1.2001968720000002</v>
      </c>
      <c r="R64" s="42">
        <f>SUM(Q64:Q64)</f>
        <v>1.2001968720000002</v>
      </c>
      <c r="S64" s="567"/>
      <c r="T64" s="569"/>
    </row>
    <row r="65" spans="1:20" ht="12.75" customHeight="1">
      <c r="A65" s="82"/>
      <c r="B65" s="46"/>
      <c r="C65" s="562"/>
      <c r="D65" s="47"/>
      <c r="E65" s="54"/>
      <c r="F65" s="48"/>
      <c r="G65" s="49"/>
      <c r="H65" s="48"/>
      <c r="I65" s="91"/>
      <c r="J65" s="49"/>
      <c r="K65" s="94"/>
      <c r="L65" s="573"/>
      <c r="M65" s="32"/>
      <c r="N65" s="33"/>
      <c r="O65" s="260"/>
      <c r="P65" s="34"/>
      <c r="Q65" s="43"/>
      <c r="R65" s="42"/>
      <c r="S65" s="42"/>
      <c r="T65" s="96"/>
    </row>
    <row r="66" spans="1:20" ht="12.75" customHeight="1">
      <c r="A66" s="80">
        <v>19</v>
      </c>
      <c r="B66" s="281" t="s">
        <v>256</v>
      </c>
      <c r="C66" s="505" t="s">
        <v>257</v>
      </c>
      <c r="D66" s="241" t="s">
        <v>34</v>
      </c>
      <c r="E66" s="283">
        <v>1</v>
      </c>
      <c r="F66" s="242"/>
      <c r="G66" s="22">
        <v>5.17</v>
      </c>
      <c r="H66" s="242"/>
      <c r="I66" s="89"/>
      <c r="J66" s="22">
        <v>0.03</v>
      </c>
      <c r="K66" s="92"/>
      <c r="L66" s="23"/>
      <c r="M66" s="24"/>
      <c r="N66" s="25"/>
      <c r="O66" s="254"/>
      <c r="P66" s="26"/>
      <c r="Q66" s="38"/>
      <c r="R66" s="39">
        <f>G67+J67</f>
        <v>10.877696799999999</v>
      </c>
      <c r="S66" s="40">
        <f>R66+R67</f>
        <v>10.877696799999999</v>
      </c>
      <c r="T66" s="95">
        <f>E66*S66</f>
        <v>10.877696799999999</v>
      </c>
    </row>
    <row r="67" spans="1:20" ht="12.75" customHeight="1">
      <c r="A67" s="82"/>
      <c r="B67" s="382" t="s">
        <v>258</v>
      </c>
      <c r="C67" s="562"/>
      <c r="D67" s="47"/>
      <c r="E67" s="54"/>
      <c r="F67" s="48"/>
      <c r="G67" s="27">
        <f>G66*$J$14/1000</f>
        <v>10.7888077</v>
      </c>
      <c r="H67" s="48"/>
      <c r="I67" s="91"/>
      <c r="J67" s="27">
        <f>J66*$Q$14/1000</f>
        <v>8.8889099999999985E-2</v>
      </c>
      <c r="K67" s="94"/>
      <c r="Q67" s="45"/>
      <c r="R67" s="42"/>
      <c r="S67" s="42"/>
      <c r="T67" s="96"/>
    </row>
    <row r="68" spans="1:20" ht="12.75" customHeight="1">
      <c r="A68" s="80">
        <v>20</v>
      </c>
      <c r="B68" s="281" t="s">
        <v>42</v>
      </c>
      <c r="C68" s="505" t="s">
        <v>158</v>
      </c>
      <c r="D68" s="241" t="s">
        <v>44</v>
      </c>
      <c r="E68" s="264">
        <f>3.8/100</f>
        <v>3.7999999999999999E-2</v>
      </c>
      <c r="F68" s="242"/>
      <c r="G68" s="22">
        <v>46</v>
      </c>
      <c r="H68" s="242"/>
      <c r="I68" s="89"/>
      <c r="J68" s="22">
        <v>0</v>
      </c>
      <c r="K68" s="92"/>
      <c r="L68" s="23"/>
      <c r="M68" s="24"/>
      <c r="N68" s="25"/>
      <c r="O68" s="254"/>
      <c r="P68" s="26"/>
      <c r="Q68" s="38"/>
      <c r="R68" s="39">
        <f>G69+J69</f>
        <v>95.993259999999992</v>
      </c>
      <c r="S68" s="40">
        <f>R68+R69</f>
        <v>95.993259999999992</v>
      </c>
      <c r="T68" s="95">
        <f>E68*S68</f>
        <v>3.6477438799999997</v>
      </c>
    </row>
    <row r="69" spans="1:20" ht="12.75" customHeight="1">
      <c r="A69" s="82"/>
      <c r="B69" s="382" t="s">
        <v>43</v>
      </c>
      <c r="C69" s="562"/>
      <c r="D69" s="47"/>
      <c r="E69" s="54"/>
      <c r="F69" s="48"/>
      <c r="G69" s="27">
        <f>G68*$J$14/1000</f>
        <v>95.993259999999992</v>
      </c>
      <c r="H69" s="48"/>
      <c r="I69" s="91"/>
      <c r="J69" s="27">
        <f>J68*$Q$14/1000</f>
        <v>0</v>
      </c>
      <c r="K69" s="94"/>
      <c r="Q69" s="45"/>
      <c r="R69" s="42"/>
      <c r="S69" s="42"/>
      <c r="T69" s="96"/>
    </row>
    <row r="70" spans="1:20" ht="12.75" customHeight="1">
      <c r="A70" s="83">
        <v>21</v>
      </c>
      <c r="B70" s="243" t="s">
        <v>159</v>
      </c>
      <c r="C70" s="506" t="s">
        <v>259</v>
      </c>
      <c r="D70" s="14" t="s">
        <v>27</v>
      </c>
      <c r="E70" s="42">
        <v>0.4</v>
      </c>
      <c r="G70" s="8">
        <v>1.82</v>
      </c>
      <c r="I70" s="90"/>
      <c r="J70" s="8">
        <v>1.06</v>
      </c>
      <c r="K70" s="93"/>
      <c r="L70" s="244"/>
      <c r="M70" s="245"/>
      <c r="N70" s="246"/>
      <c r="O70" s="247"/>
      <c r="P70" s="242"/>
      <c r="Q70" s="248"/>
      <c r="R70" s="39">
        <f>G71+J71</f>
        <v>6.9387424000000006</v>
      </c>
      <c r="S70" s="566">
        <f>R70+R71</f>
        <v>12.554757952000001</v>
      </c>
      <c r="T70" s="568">
        <f>E70*S70</f>
        <v>5.0219031808000008</v>
      </c>
    </row>
    <row r="71" spans="1:20" ht="12.75" customHeight="1">
      <c r="A71" s="81"/>
      <c r="B71" s="243" t="s">
        <v>160</v>
      </c>
      <c r="C71" s="506"/>
      <c r="E71" s="42"/>
      <c r="G71" s="22">
        <f>G70*$J$14/1000</f>
        <v>3.7979942000000002</v>
      </c>
      <c r="I71" s="90"/>
      <c r="J71" s="22">
        <f>J70*$Q$14/1000</f>
        <v>3.1407482</v>
      </c>
      <c r="K71" s="93"/>
      <c r="L71" s="201" t="s">
        <v>161</v>
      </c>
      <c r="M71" s="28" t="s">
        <v>27</v>
      </c>
      <c r="N71" s="29">
        <v>0.97</v>
      </c>
      <c r="O71" s="29">
        <f>E70*N71</f>
        <v>0.38800000000000001</v>
      </c>
      <c r="P71" s="31">
        <v>4</v>
      </c>
      <c r="Q71" s="41">
        <f>N71*P71*$N$12</f>
        <v>4.3931734560000004</v>
      </c>
      <c r="R71" s="566">
        <f>SUM(Q71:Q72)</f>
        <v>5.6160155520000004</v>
      </c>
      <c r="S71" s="567"/>
      <c r="T71" s="569"/>
    </row>
    <row r="72" spans="1:20" ht="12.75" customHeight="1">
      <c r="A72" s="81"/>
      <c r="C72" s="506"/>
      <c r="E72" s="42"/>
      <c r="I72" s="90"/>
      <c r="K72" s="93"/>
      <c r="L72" s="60" t="s">
        <v>162</v>
      </c>
      <c r="M72" s="61" t="s">
        <v>27</v>
      </c>
      <c r="N72" s="62">
        <v>0.27</v>
      </c>
      <c r="O72" s="62">
        <f>E70*N72</f>
        <v>0.10800000000000001</v>
      </c>
      <c r="P72" s="63">
        <v>4</v>
      </c>
      <c r="Q72" s="65">
        <f>N72*P72*$N$12</f>
        <v>1.2228420960000002</v>
      </c>
      <c r="R72" s="567"/>
      <c r="S72" s="567"/>
      <c r="T72" s="569"/>
    </row>
    <row r="73" spans="1:20" ht="12.75" customHeight="1">
      <c r="A73" s="80">
        <v>22</v>
      </c>
      <c r="B73" s="202" t="s">
        <v>260</v>
      </c>
      <c r="C73" s="505" t="s">
        <v>261</v>
      </c>
      <c r="D73" s="241" t="s">
        <v>36</v>
      </c>
      <c r="E73" s="264">
        <v>2.5000000000000001E-2</v>
      </c>
      <c r="F73" s="242"/>
      <c r="G73" s="22">
        <v>6.76</v>
      </c>
      <c r="H73" s="242"/>
      <c r="I73" s="89"/>
      <c r="J73" s="22">
        <v>1.4</v>
      </c>
      <c r="K73" s="92"/>
      <c r="L73" s="244"/>
      <c r="M73" s="245"/>
      <c r="N73" s="246"/>
      <c r="O73" s="247"/>
      <c r="P73" s="242"/>
      <c r="Q73" s="248"/>
      <c r="R73" s="39">
        <f>G74+J74</f>
        <v>18.254993599999999</v>
      </c>
      <c r="S73" s="566">
        <f>R73+R74</f>
        <v>369.02045527039996</v>
      </c>
      <c r="T73" s="568">
        <f>E73*S73</f>
        <v>9.2255113817599987</v>
      </c>
    </row>
    <row r="74" spans="1:20" ht="12.75" customHeight="1">
      <c r="A74" s="81"/>
      <c r="B74" s="243" t="s">
        <v>262</v>
      </c>
      <c r="C74" s="506"/>
      <c r="E74" s="42"/>
      <c r="G74" s="22">
        <f>G73*$J$14/1000</f>
        <v>14.106835599999998</v>
      </c>
      <c r="I74" s="90"/>
      <c r="J74" s="22">
        <f>J73*$Q$14/1000</f>
        <v>4.1481579999999996</v>
      </c>
      <c r="K74" s="93"/>
      <c r="L74" s="55" t="s">
        <v>263</v>
      </c>
      <c r="M74" s="56" t="s">
        <v>36</v>
      </c>
      <c r="N74" s="57">
        <v>1</v>
      </c>
      <c r="O74" s="57">
        <f>E73*N74</f>
        <v>2.5000000000000001E-2</v>
      </c>
      <c r="P74" s="59">
        <v>309.79199999999997</v>
      </c>
      <c r="Q74" s="64">
        <f>N74*P74*$N$12</f>
        <v>350.76546167039999</v>
      </c>
      <c r="R74" s="42">
        <f>SUM(Q74:Q74)</f>
        <v>350.76546167039999</v>
      </c>
      <c r="S74" s="567"/>
      <c r="T74" s="569"/>
    </row>
    <row r="75" spans="1:20" ht="12.75" customHeight="1">
      <c r="A75" s="80">
        <v>23</v>
      </c>
      <c r="B75" s="281" t="s">
        <v>163</v>
      </c>
      <c r="C75" s="505" t="s">
        <v>264</v>
      </c>
      <c r="D75" s="241" t="s">
        <v>27</v>
      </c>
      <c r="E75" s="283">
        <v>0.5</v>
      </c>
      <c r="F75" s="242"/>
      <c r="G75" s="22">
        <v>0.7</v>
      </c>
      <c r="H75" s="242"/>
      <c r="I75" s="89"/>
      <c r="J75" s="22">
        <v>0.28000000000000003</v>
      </c>
      <c r="K75" s="92"/>
      <c r="L75" s="244"/>
      <c r="M75" s="245"/>
      <c r="N75" s="246"/>
      <c r="O75" s="247"/>
      <c r="P75" s="242"/>
      <c r="Q75" s="248"/>
      <c r="R75" s="39">
        <f>G76+J76</f>
        <v>2.2903986000000001</v>
      </c>
      <c r="S75" s="566">
        <f>R75+R76</f>
        <v>34.743269114400007</v>
      </c>
      <c r="T75" s="568">
        <f>E75*S75</f>
        <v>17.371634557200004</v>
      </c>
    </row>
    <row r="76" spans="1:20" ht="12.75" customHeight="1">
      <c r="A76" s="81"/>
      <c r="B76" s="282" t="s">
        <v>164</v>
      </c>
      <c r="C76" s="506"/>
      <c r="E76" s="284"/>
      <c r="G76" s="22">
        <f>G75*$J$14/1000</f>
        <v>1.4607669999999999</v>
      </c>
      <c r="I76" s="90"/>
      <c r="J76" s="22">
        <f>J75*$Q$14/1000</f>
        <v>0.82963160000000002</v>
      </c>
      <c r="K76" s="93"/>
      <c r="L76" s="55" t="s">
        <v>165</v>
      </c>
      <c r="M76" s="56" t="s">
        <v>27</v>
      </c>
      <c r="N76" s="57">
        <v>1.02</v>
      </c>
      <c r="O76" s="57">
        <f>E75*N76</f>
        <v>0.51</v>
      </c>
      <c r="P76" s="59">
        <v>28.1</v>
      </c>
      <c r="Q76" s="64">
        <f>N76*P76*$N$12</f>
        <v>32.452870514400004</v>
      </c>
      <c r="R76" s="42">
        <f>SUM(Q76:Q76)</f>
        <v>32.452870514400004</v>
      </c>
      <c r="S76" s="567"/>
      <c r="T76" s="569"/>
    </row>
    <row r="77" spans="1:20" ht="12.75" customHeight="1">
      <c r="A77" s="82"/>
      <c r="B77" s="46"/>
      <c r="C77" s="562"/>
      <c r="D77" s="47"/>
      <c r="E77" s="54"/>
      <c r="F77" s="48"/>
      <c r="G77" s="49"/>
      <c r="H77" s="48"/>
      <c r="I77" s="91"/>
      <c r="J77" s="49"/>
      <c r="K77" s="94"/>
      <c r="Q77" s="45"/>
      <c r="R77" s="42"/>
      <c r="S77" s="42"/>
      <c r="T77" s="96"/>
    </row>
    <row r="78" spans="1:20" ht="12.75" customHeight="1">
      <c r="A78" s="83">
        <v>24</v>
      </c>
      <c r="B78" s="243" t="s">
        <v>265</v>
      </c>
      <c r="C78" s="506" t="s">
        <v>266</v>
      </c>
      <c r="D78" s="14" t="s">
        <v>254</v>
      </c>
      <c r="E78" s="42">
        <v>1</v>
      </c>
      <c r="G78" s="8">
        <v>1.33</v>
      </c>
      <c r="I78" s="90"/>
      <c r="J78" s="8">
        <v>0.06</v>
      </c>
      <c r="K78" s="93"/>
      <c r="L78" s="244"/>
      <c r="M78" s="245"/>
      <c r="N78" s="246"/>
      <c r="O78" s="247"/>
      <c r="P78" s="242"/>
      <c r="Q78" s="248"/>
      <c r="R78" s="39">
        <f>G79+J79</f>
        <v>2.9532355000000003</v>
      </c>
      <c r="S78" s="566">
        <f>R78+R79</f>
        <v>65.227601500000006</v>
      </c>
      <c r="T78" s="568">
        <f>E78*S78</f>
        <v>65.227601500000006</v>
      </c>
    </row>
    <row r="79" spans="1:20" ht="12.75" customHeight="1">
      <c r="A79" s="81"/>
      <c r="B79" s="243" t="s">
        <v>267</v>
      </c>
      <c r="C79" s="506"/>
      <c r="E79" s="42"/>
      <c r="G79" s="22">
        <f>G78*$J$14/1000</f>
        <v>2.7754573000000002</v>
      </c>
      <c r="I79" s="90"/>
      <c r="J79" s="22">
        <f>J78*$Q$14/1000</f>
        <v>0.17777819999999997</v>
      </c>
      <c r="K79" s="93"/>
      <c r="L79" s="572" t="s">
        <v>329</v>
      </c>
      <c r="M79" s="28" t="s">
        <v>268</v>
      </c>
      <c r="N79" s="29">
        <v>1</v>
      </c>
      <c r="O79" s="29">
        <f>E78*N79</f>
        <v>1</v>
      </c>
      <c r="P79" s="31">
        <v>55</v>
      </c>
      <c r="Q79" s="41">
        <f>N79*P79*$N$12</f>
        <v>62.274366000000008</v>
      </c>
      <c r="R79" s="42">
        <f>SUM(Q79:Q79)</f>
        <v>62.274366000000008</v>
      </c>
      <c r="S79" s="567"/>
      <c r="T79" s="569"/>
    </row>
    <row r="80" spans="1:20" ht="12.75" customHeight="1">
      <c r="A80" s="81"/>
      <c r="C80" s="506"/>
      <c r="E80" s="42"/>
      <c r="I80" s="90"/>
      <c r="K80" s="93"/>
      <c r="L80" s="579"/>
      <c r="M80" s="255"/>
      <c r="N80" s="256"/>
      <c r="O80" s="257"/>
      <c r="P80" s="258"/>
      <c r="Q80" s="259"/>
      <c r="R80" s="42"/>
      <c r="S80" s="42"/>
      <c r="T80" s="96"/>
    </row>
    <row r="81" spans="1:20" ht="12.75" customHeight="1">
      <c r="A81" s="249"/>
      <c r="B81" s="66"/>
      <c r="C81" s="250" t="s">
        <v>45</v>
      </c>
      <c r="D81" s="67"/>
      <c r="E81" s="251"/>
      <c r="F81" s="69"/>
      <c r="G81" s="70"/>
      <c r="H81" s="69"/>
      <c r="I81" s="252"/>
      <c r="J81" s="70"/>
      <c r="K81" s="253"/>
      <c r="L81" s="71"/>
      <c r="M81" s="72"/>
      <c r="N81" s="73"/>
      <c r="O81" s="68"/>
      <c r="P81" s="69"/>
      <c r="Q81" s="70"/>
      <c r="R81" s="68"/>
      <c r="S81" s="68"/>
      <c r="T81" s="98">
        <f>SUM(T40:T80)</f>
        <v>162.18450228340004</v>
      </c>
    </row>
    <row r="82" spans="1:20" ht="12.75" customHeight="1">
      <c r="A82" s="101"/>
      <c r="B82" s="66"/>
      <c r="C82" s="104" t="s">
        <v>45</v>
      </c>
      <c r="D82" s="67"/>
      <c r="E82" s="87"/>
      <c r="F82" s="69"/>
      <c r="G82" s="70"/>
      <c r="H82" s="69"/>
      <c r="I82" s="69"/>
      <c r="J82" s="70"/>
      <c r="K82" s="69"/>
      <c r="L82" s="71"/>
      <c r="M82" s="72"/>
      <c r="N82" s="73"/>
      <c r="O82" s="68"/>
      <c r="P82" s="69"/>
      <c r="Q82" s="70"/>
      <c r="R82" s="68"/>
      <c r="S82" s="68"/>
      <c r="T82" s="98">
        <f>T38+T81</f>
        <v>322.73391792767455</v>
      </c>
    </row>
    <row r="83" spans="1:20" ht="12.75" customHeight="1">
      <c r="A83" s="102"/>
      <c r="C83" s="105" t="s">
        <v>46</v>
      </c>
      <c r="D83" s="74">
        <v>0.13300000000000001</v>
      </c>
      <c r="E83" s="86"/>
      <c r="T83" s="99">
        <f>D83*T82</f>
        <v>42.923611084380717</v>
      </c>
    </row>
    <row r="84" spans="1:20" ht="12.75" customHeight="1">
      <c r="A84" s="102"/>
      <c r="C84" s="105" t="s">
        <v>45</v>
      </c>
      <c r="E84" s="86"/>
      <c r="T84" s="99">
        <f>T82+T83</f>
        <v>365.65752901205525</v>
      </c>
    </row>
    <row r="85" spans="1:20" ht="12.75" customHeight="1" thickBot="1">
      <c r="A85" s="102"/>
      <c r="C85" s="105" t="s">
        <v>47</v>
      </c>
      <c r="D85" s="74">
        <v>0.11</v>
      </c>
      <c r="E85" s="86"/>
      <c r="T85" s="99">
        <f>D85*T84</f>
        <v>40.222328191326078</v>
      </c>
    </row>
    <row r="86" spans="1:20" ht="12.75" customHeight="1" thickTop="1" thickBot="1">
      <c r="A86" s="103"/>
      <c r="B86" s="75"/>
      <c r="C86" s="106" t="s">
        <v>48</v>
      </c>
      <c r="D86" s="75"/>
      <c r="E86" s="88"/>
      <c r="F86" s="77"/>
      <c r="G86" s="76"/>
      <c r="H86" s="77"/>
      <c r="I86" s="77"/>
      <c r="J86" s="76"/>
      <c r="K86" s="77"/>
      <c r="L86" s="78"/>
      <c r="M86" s="79"/>
      <c r="N86" s="77"/>
      <c r="O86" s="76"/>
      <c r="P86" s="77"/>
      <c r="Q86" s="76"/>
      <c r="R86" s="76"/>
      <c r="S86" s="76"/>
      <c r="T86" s="100">
        <f>T84+T85</f>
        <v>405.87985720338133</v>
      </c>
    </row>
    <row r="87" spans="1:20" ht="12.75" customHeight="1" thickTop="1"/>
    <row r="88" spans="1:20" ht="12.75" customHeight="1">
      <c r="L88" s="19" t="s">
        <v>49</v>
      </c>
      <c r="P88" s="585" t="s">
        <v>282</v>
      </c>
      <c r="Q88" s="585"/>
    </row>
    <row r="89" spans="1:20" ht="12.75" customHeight="1"/>
    <row r="90" spans="1:20" ht="12.75" customHeight="1"/>
    <row r="91" spans="1:20" ht="12.75" customHeight="1"/>
    <row r="92" spans="1:20" ht="12.75" customHeight="1"/>
  </sheetData>
  <mergeCells count="98">
    <mergeCell ref="P88:Q88"/>
    <mergeCell ref="C75:C77"/>
    <mergeCell ref="S75:S76"/>
    <mergeCell ref="T75:T76"/>
    <mergeCell ref="C78:C80"/>
    <mergeCell ref="S78:S79"/>
    <mergeCell ref="T78:T79"/>
    <mergeCell ref="L79:L80"/>
    <mergeCell ref="C70:C72"/>
    <mergeCell ref="S70:S72"/>
    <mergeCell ref="T70:T72"/>
    <mergeCell ref="R71:R72"/>
    <mergeCell ref="C73:C74"/>
    <mergeCell ref="S73:S74"/>
    <mergeCell ref="T73:T74"/>
    <mergeCell ref="C68:C69"/>
    <mergeCell ref="C57:C59"/>
    <mergeCell ref="S57:S58"/>
    <mergeCell ref="T57:T58"/>
    <mergeCell ref="L58:L59"/>
    <mergeCell ref="C60:C62"/>
    <mergeCell ref="S60:S61"/>
    <mergeCell ref="T60:T61"/>
    <mergeCell ref="L61:L62"/>
    <mergeCell ref="C63:C65"/>
    <mergeCell ref="S63:S64"/>
    <mergeCell ref="T63:T64"/>
    <mergeCell ref="L64:L65"/>
    <mergeCell ref="C66:C67"/>
    <mergeCell ref="C52:C54"/>
    <mergeCell ref="S52:S53"/>
    <mergeCell ref="T52:T53"/>
    <mergeCell ref="L53:L54"/>
    <mergeCell ref="C55:C56"/>
    <mergeCell ref="S55:S56"/>
    <mergeCell ref="T55:T56"/>
    <mergeCell ref="C47:C48"/>
    <mergeCell ref="S47:S48"/>
    <mergeCell ref="T47:T48"/>
    <mergeCell ref="C49:C51"/>
    <mergeCell ref="S49:S50"/>
    <mergeCell ref="T49:T50"/>
    <mergeCell ref="L50:L51"/>
    <mergeCell ref="C44:C46"/>
    <mergeCell ref="S44:S45"/>
    <mergeCell ref="T44:T45"/>
    <mergeCell ref="L45:L46"/>
    <mergeCell ref="C34:C35"/>
    <mergeCell ref="S34:S35"/>
    <mergeCell ref="T34:T35"/>
    <mergeCell ref="C36:C37"/>
    <mergeCell ref="S36:S37"/>
    <mergeCell ref="T36:T37"/>
    <mergeCell ref="C40:C41"/>
    <mergeCell ref="C42:C43"/>
    <mergeCell ref="S42:S43"/>
    <mergeCell ref="T42:T43"/>
    <mergeCell ref="C30:C31"/>
    <mergeCell ref="S30:S31"/>
    <mergeCell ref="T30:T31"/>
    <mergeCell ref="C32:C33"/>
    <mergeCell ref="S32:S33"/>
    <mergeCell ref="T32:T33"/>
    <mergeCell ref="S26:S27"/>
    <mergeCell ref="T26:T27"/>
    <mergeCell ref="C28:C29"/>
    <mergeCell ref="S28:S29"/>
    <mergeCell ref="T28:T29"/>
    <mergeCell ref="A16:A20"/>
    <mergeCell ref="B16:B20"/>
    <mergeCell ref="C16:C20"/>
    <mergeCell ref="D16:D20"/>
    <mergeCell ref="C26:C27"/>
    <mergeCell ref="C24:C25"/>
    <mergeCell ref="C22:C23"/>
    <mergeCell ref="T24:T25"/>
    <mergeCell ref="I16:K20"/>
    <mergeCell ref="L16:Q16"/>
    <mergeCell ref="R16:R20"/>
    <mergeCell ref="S16:S20"/>
    <mergeCell ref="T16:T20"/>
    <mergeCell ref="N17:N20"/>
    <mergeCell ref="O17:O20"/>
    <mergeCell ref="P17:P20"/>
    <mergeCell ref="Q17:Q20"/>
    <mergeCell ref="S24:S25"/>
    <mergeCell ref="M6:R6"/>
    <mergeCell ref="E16:E20"/>
    <mergeCell ref="F16:H20"/>
    <mergeCell ref="L17:L20"/>
    <mergeCell ref="M17:M20"/>
    <mergeCell ref="J14:L14"/>
    <mergeCell ref="Q14:S14"/>
    <mergeCell ref="A10:B10"/>
    <mergeCell ref="P10:R10"/>
    <mergeCell ref="E11:G11"/>
    <mergeCell ref="D12:F12"/>
    <mergeCell ref="N12:P12"/>
  </mergeCells>
  <pageMargins left="0.7" right="0.42" top="0.24" bottom="0.24" header="0.2" footer="0.2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activeCell="L16" sqref="L16"/>
    </sheetView>
  </sheetViews>
  <sheetFormatPr defaultRowHeight="15.75"/>
  <cols>
    <col min="1" max="7" width="9.140625" style="466"/>
    <col min="8" max="8" width="19.42578125" style="466" customWidth="1"/>
    <col min="9" max="9" width="51.140625" style="466" customWidth="1"/>
    <col min="10" max="10" width="9.140625" style="466"/>
    <col min="11" max="11" width="9.140625" style="467"/>
    <col min="12" max="16384" width="9.140625" style="466"/>
  </cols>
  <sheetData>
    <row r="1" spans="1:9">
      <c r="A1" s="463"/>
      <c r="B1" s="464"/>
      <c r="C1" s="464"/>
      <c r="D1" s="464"/>
      <c r="E1" s="464"/>
      <c r="F1" s="464"/>
      <c r="G1" s="464"/>
      <c r="H1" s="464"/>
      <c r="I1" s="465"/>
    </row>
    <row r="2" spans="1:9">
      <c r="A2" s="468"/>
      <c r="B2" s="469"/>
      <c r="C2" s="469"/>
      <c r="D2" s="469"/>
      <c r="E2" s="469"/>
      <c r="F2" s="469"/>
      <c r="G2" s="469"/>
      <c r="H2" s="469"/>
      <c r="I2" s="470"/>
    </row>
    <row r="3" spans="1:9" ht="25.5">
      <c r="A3" s="602" t="s">
        <v>364</v>
      </c>
      <c r="B3" s="603"/>
      <c r="C3" s="603"/>
      <c r="D3" s="603"/>
      <c r="E3" s="603"/>
      <c r="F3" s="603"/>
      <c r="G3" s="603"/>
      <c r="H3" s="603"/>
      <c r="I3" s="604"/>
    </row>
    <row r="4" spans="1:9" ht="22.5">
      <c r="A4" s="605" t="s">
        <v>365</v>
      </c>
      <c r="B4" s="606"/>
      <c r="C4" s="606"/>
      <c r="D4" s="606"/>
      <c r="E4" s="606"/>
      <c r="F4" s="606"/>
      <c r="G4" s="606"/>
      <c r="H4" s="606"/>
      <c r="I4" s="607"/>
    </row>
    <row r="5" spans="1:9">
      <c r="A5" s="608"/>
      <c r="B5" s="609"/>
      <c r="C5" s="609"/>
      <c r="D5" s="469"/>
      <c r="E5" s="469"/>
      <c r="F5" s="469"/>
      <c r="G5" s="469"/>
      <c r="H5" s="469"/>
      <c r="I5" s="470"/>
    </row>
    <row r="6" spans="1:9" ht="22.5">
      <c r="A6" s="610"/>
      <c r="B6" s="611"/>
      <c r="C6" s="611"/>
      <c r="D6" s="611"/>
      <c r="E6" s="611"/>
      <c r="F6" s="611"/>
      <c r="G6" s="611"/>
      <c r="H6" s="611"/>
      <c r="I6" s="612"/>
    </row>
    <row r="7" spans="1:9">
      <c r="A7" s="468"/>
      <c r="B7" s="469"/>
      <c r="C7" s="469"/>
      <c r="D7" s="469"/>
      <c r="E7" s="469"/>
      <c r="F7" s="469"/>
      <c r="G7" s="469"/>
      <c r="H7" s="469"/>
      <c r="I7" s="470"/>
    </row>
    <row r="8" spans="1:9" ht="34.5">
      <c r="A8" s="613" t="s">
        <v>366</v>
      </c>
      <c r="B8" s="614"/>
      <c r="C8" s="614"/>
      <c r="D8" s="614"/>
      <c r="E8" s="614"/>
      <c r="F8" s="614"/>
      <c r="G8" s="614"/>
      <c r="H8" s="614"/>
      <c r="I8" s="615"/>
    </row>
    <row r="9" spans="1:9" ht="30">
      <c r="A9" s="599" t="s">
        <v>367</v>
      </c>
      <c r="B9" s="600"/>
      <c r="C9" s="600"/>
      <c r="D9" s="600"/>
      <c r="E9" s="600"/>
      <c r="F9" s="600"/>
      <c r="G9" s="600"/>
      <c r="H9" s="600"/>
      <c r="I9" s="601"/>
    </row>
    <row r="10" spans="1:9" ht="30">
      <c r="A10" s="599" t="s">
        <v>368</v>
      </c>
      <c r="B10" s="600"/>
      <c r="C10" s="600"/>
      <c r="D10" s="600"/>
      <c r="E10" s="600"/>
      <c r="F10" s="600"/>
      <c r="G10" s="600"/>
      <c r="H10" s="600"/>
      <c r="I10" s="601"/>
    </row>
    <row r="11" spans="1:9" ht="25.5">
      <c r="A11" s="602" t="s">
        <v>373</v>
      </c>
      <c r="B11" s="603"/>
      <c r="C11" s="603"/>
      <c r="D11" s="603"/>
      <c r="E11" s="603"/>
      <c r="F11" s="603"/>
      <c r="G11" s="603"/>
      <c r="H11" s="603"/>
      <c r="I11" s="604"/>
    </row>
    <row r="12" spans="1:9" ht="20.25">
      <c r="A12" s="619"/>
      <c r="B12" s="620"/>
      <c r="C12" s="620"/>
      <c r="D12" s="620"/>
      <c r="E12" s="620"/>
      <c r="F12" s="620"/>
      <c r="G12" s="620"/>
      <c r="H12" s="620"/>
      <c r="I12" s="621"/>
    </row>
    <row r="13" spans="1:9" ht="22.5">
      <c r="A13" s="605" t="s">
        <v>369</v>
      </c>
      <c r="B13" s="606"/>
      <c r="C13" s="606"/>
      <c r="D13" s="606"/>
      <c r="E13" s="606"/>
      <c r="F13" s="606"/>
      <c r="G13" s="606"/>
      <c r="H13" s="606"/>
      <c r="I13" s="607"/>
    </row>
    <row r="14" spans="1:9" ht="22.5">
      <c r="A14" s="471"/>
      <c r="B14" s="472"/>
      <c r="C14" s="472"/>
      <c r="D14" s="472"/>
      <c r="E14" s="472"/>
      <c r="F14" s="472"/>
      <c r="G14" s="472"/>
      <c r="H14" s="472"/>
      <c r="I14" s="473"/>
    </row>
    <row r="15" spans="1:9" ht="22.5">
      <c r="A15" s="605"/>
      <c r="B15" s="606"/>
      <c r="C15" s="606"/>
      <c r="D15" s="606"/>
      <c r="E15" s="606"/>
      <c r="F15" s="606"/>
      <c r="G15" s="606"/>
      <c r="H15" s="606"/>
      <c r="I15" s="607"/>
    </row>
    <row r="16" spans="1:9" ht="22.5">
      <c r="A16" s="605" t="s">
        <v>370</v>
      </c>
      <c r="B16" s="606"/>
      <c r="C16" s="606"/>
      <c r="D16" s="606"/>
      <c r="E16" s="606"/>
      <c r="F16" s="606"/>
      <c r="G16" s="606"/>
      <c r="H16" s="606"/>
      <c r="I16" s="607"/>
    </row>
    <row r="17" spans="1:9">
      <c r="A17" s="468"/>
      <c r="B17" s="469"/>
      <c r="C17" s="469"/>
      <c r="D17" s="469"/>
      <c r="E17" s="469"/>
      <c r="F17" s="469"/>
      <c r="G17" s="469"/>
      <c r="H17" s="469"/>
      <c r="I17" s="470"/>
    </row>
    <row r="18" spans="1:9">
      <c r="A18" s="468"/>
      <c r="B18" s="469"/>
      <c r="C18" s="469"/>
      <c r="D18" s="469"/>
      <c r="E18" s="469"/>
      <c r="F18" s="469"/>
      <c r="G18" s="469"/>
      <c r="H18" s="469"/>
      <c r="I18" s="470"/>
    </row>
    <row r="19" spans="1:9">
      <c r="A19" s="468"/>
      <c r="B19" s="469"/>
      <c r="C19" s="469"/>
      <c r="D19" s="469"/>
      <c r="E19" s="469"/>
      <c r="F19" s="469"/>
      <c r="G19" s="469"/>
      <c r="H19" s="469"/>
      <c r="I19" s="470"/>
    </row>
    <row r="20" spans="1:9">
      <c r="A20" s="468"/>
      <c r="B20" s="469"/>
      <c r="C20" s="469"/>
      <c r="D20" s="469"/>
      <c r="E20" s="469"/>
      <c r="F20" s="469"/>
      <c r="G20" s="469"/>
      <c r="H20" s="469"/>
      <c r="I20" s="470"/>
    </row>
    <row r="21" spans="1:9" ht="20.25">
      <c r="A21" s="474"/>
      <c r="B21" s="475"/>
      <c r="C21" s="616" t="s">
        <v>371</v>
      </c>
      <c r="D21" s="616"/>
      <c r="E21" s="616"/>
      <c r="F21" s="616"/>
      <c r="G21" s="616"/>
      <c r="H21" s="616"/>
      <c r="I21" s="617"/>
    </row>
    <row r="22" spans="1:9">
      <c r="A22" s="474"/>
      <c r="B22" s="476"/>
      <c r="C22" s="476"/>
      <c r="D22" s="476"/>
      <c r="E22" s="476"/>
      <c r="F22" s="476"/>
      <c r="G22" s="476"/>
      <c r="H22" s="476"/>
      <c r="I22" s="477"/>
    </row>
    <row r="23" spans="1:9">
      <c r="A23" s="474"/>
      <c r="B23" s="476"/>
      <c r="C23" s="476"/>
      <c r="D23" s="476"/>
      <c r="E23" s="476"/>
      <c r="F23" s="476"/>
      <c r="G23" s="476"/>
      <c r="H23" s="476"/>
      <c r="I23" s="477"/>
    </row>
    <row r="24" spans="1:9" ht="20.25">
      <c r="A24" s="618" t="s">
        <v>372</v>
      </c>
      <c r="B24" s="616"/>
      <c r="C24" s="616"/>
      <c r="D24" s="616"/>
      <c r="E24" s="616"/>
      <c r="F24" s="616"/>
      <c r="G24" s="616"/>
      <c r="H24" s="616"/>
      <c r="I24" s="617"/>
    </row>
    <row r="25" spans="1:9" ht="16.5" thickBot="1">
      <c r="A25" s="478"/>
      <c r="B25" s="479"/>
      <c r="C25" s="479"/>
      <c r="D25" s="479"/>
      <c r="E25" s="479"/>
      <c r="F25" s="479"/>
      <c r="G25" s="479"/>
      <c r="H25" s="479"/>
      <c r="I25" s="480"/>
    </row>
  </sheetData>
  <mergeCells count="14">
    <mergeCell ref="C21:I21"/>
    <mergeCell ref="A24:I24"/>
    <mergeCell ref="A10:I10"/>
    <mergeCell ref="A11:I11"/>
    <mergeCell ref="A12:I12"/>
    <mergeCell ref="A13:I13"/>
    <mergeCell ref="A15:I15"/>
    <mergeCell ref="A16:I16"/>
    <mergeCell ref="A9:I9"/>
    <mergeCell ref="A3:I3"/>
    <mergeCell ref="A4:I4"/>
    <mergeCell ref="A5:C5"/>
    <mergeCell ref="A6:I6"/>
    <mergeCell ref="A8:I8"/>
  </mergeCells>
  <pageMargins left="0.70866141732283472" right="0.39" top="0.74803149606299213" bottom="0.4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bac</vt:lpstr>
      <vt:lpstr>ampop</vt:lpstr>
      <vt:lpstr>Sheet1</vt:lpstr>
      <vt:lpstr>Sheet2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gagik.huroyan</cp:lastModifiedBy>
  <cp:lastPrinted>2015-12-01T10:40:15Z</cp:lastPrinted>
  <dcterms:created xsi:type="dcterms:W3CDTF">2000-04-17T03:23:27Z</dcterms:created>
  <dcterms:modified xsi:type="dcterms:W3CDTF">2016-02-09T05:27:01Z</dcterms:modified>
</cp:coreProperties>
</file>